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Norway\"/>
    </mc:Choice>
  </mc:AlternateContent>
  <xr:revisionPtr revIDLastSave="0" documentId="13_ncr:1_{BC0A7C12-4905-4FE2-870F-B06F7A2381E3}"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<sst xmlns="http://schemas.openxmlformats.org/spreadsheetml/2006/main" count="8745" uniqueCount="676">
  <si>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</si>
  <si>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</si>
  <si>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</si>
  <si>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</si>
  <si>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</si>
  <si>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</si>
  <si>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</si>
  <si>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</si>
  <si>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</si>
  <si>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</si>
  <si>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</si>
  <si>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</si>
  <si>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</si>
  <si>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</si>
  <si>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</si>
  <si>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</si>
  <si>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</si>
  <si>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</si>
  <si>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</si>
  <si>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</si>
  <si>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</si>
  <si>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</si>
  <si>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</si>
  <si>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</si>
  <si>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</si>
  <si>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</si>
  <si>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</si>
  <si>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</si>
  <si>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</si>
  <si>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</si>
  <si>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</si>
  <si>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</si>
  <si>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</si>
  <si>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</si>
  <si>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</si>
  <si>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</si>
  <si>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</si>
  <si>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</si>
  <si>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</si>
  <si>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</si>
  <si>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</si>
  <si>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</si>
  <si>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</si>
  <si>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</si>
  <si>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</si>
  <si>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</si>
  <si>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</si>
  <si>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</si>
  <si>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</si>
  <si>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</si>
  <si>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</si>
  <si>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</si>
  <si>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</si>
  <si>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</si>
  <si>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</si>
  <si>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</si>
  <si>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</si>
  <si>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</si>
  <si>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</si>
  <si>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</si>
  <si>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</si>
  <si>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</si>
  <si>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</si>
  <si>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</si>
  <si>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</si>
  <si>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</si>
  <si>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</si>
  <si>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</si>
  <si>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</si>
  <si>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</si>
  <si>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</si>
  <si>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</si>
  <si>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</si>
  <si>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</si>
  <si>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</si>
  <si>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</si>
  <si>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</si>
  <si>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</si>
  <si>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</si>
  <si>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</si>
  <si>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</si>
  <si>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</si>
  <si>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</si>
  <si>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</si>
  <si>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</si>
  <si>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</si>
  <si>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</si>
  <si>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</si>
  <si>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</si>
  <si>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</si>
  <si>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</si>
  <si>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</si>
  <si>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</si>
  <si>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</si>
  <si>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</si>
  <si>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</si>
  <si>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</si>
  <si>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</si>
  <si>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</si>
  <si>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</si>
  <si>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</si>
  <si>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</si>
  <si>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</si>
  <si>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</si>
  <si>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</si>
  <si>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</si>
  <si>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</si>
  <si>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</si>
  <si>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</si>
  <si>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</si>
  <si>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</si>
  <si>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</si>
  <si>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</si>
  <si>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</si>
  <si>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</si>
  <si>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</si>
  <si>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</si>
  <si>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</si>
  <si>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</si>
  <si>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</si>
  <si>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</si>
  <si>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</si>
  <si>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</si>
  <si>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</si>
  <si>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</si>
  <si>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</si>
  <si>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</si>
  <si>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</si>
  <si>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</si>
  <si>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</si>
  <si>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</si>
  <si>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</si>
  <si>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</si>
  <si>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</si>
  <si>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</si>
  <si>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</si>
  <si>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</si>
  <si>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</si>
  <si>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</si>
  <si>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</si>
  <si>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</si>
  <si>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</si>
  <si>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</si>
  <si>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</si>
  <si>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</si>
  <si>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</si>
  <si>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</si>
  <si>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</si>
  <si>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</si>
  <si>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</si>
  <si>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</si>
  <si>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</si>
  <si>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</si>
  <si>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</si>
  <si>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</si>
  <si>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</si>
  <si>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</si>
  <si>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</si>
  <si>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</si>
  <si>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</si>
  <si>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</si>
  <si>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</si>
  <si>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</si>
  <si>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</si>
  <si>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</si>
  <si>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</si>
  <si>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</si>
  <si>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</si>
  <si>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</si>
  <si>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</si>
  <si>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</si>
  <si>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</si>
  <si>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</si>
  <si>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</si>
  <si>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</si>
  <si>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</si>
  <si>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</si>
  <si>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</si>
  <si>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</si>
  <si>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</si>
  <si>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</si>
  <si>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</si>
  <si>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</si>
  <si>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</si>
  <si>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</si>
  <si>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</si>
  <si>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</si>
  <si>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</si>
  <si>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</si>
  <si>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</si>
  <si>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</si>
  <si>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</si>
  <si>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</si>
  <si>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</si>
  <si>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</si>
  <si>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</si>
  <si>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</si>
  <si>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</si>
  <si>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</si>
  <si>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</si>
  <si>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</si>
  <si>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</si>
  <si>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</si>
  <si>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</si>
  <si>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</si>
  <si>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</si>
  <si>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</si>
  <si>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</si>
  <si>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</si>
  <si>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</si>
  <si>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</si>
  <si>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</si>
  <si>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</si>
  <si>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</si>
  <si>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</si>
  <si>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</si>
  <si>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</si>
  <si>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</si>
  <si>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</si>
  <si>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</si>
  <si>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</si>
  <si>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</si>
  <si>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</si>
  <si>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</si>
  <si>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</si>
  <si>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</si>
  <si>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</si>
  <si>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</si>
  <si>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</si>
  <si>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</si>
  <si>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</si>
  <si>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</si>
  <si>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</si>
  <si>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</si>
  <si>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</si>
  <si>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</si>
  <si>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</si>
  <si>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</si>
  <si>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</si>
  <si>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</si>
  <si>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</si>
  <si>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</si>
  <si>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</si>
  <si>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</si>
  <si>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</si>
  <si>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</si>
  <si>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</si>
  <si>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</si>
  <si>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</si>
  <si>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</si>
  <si>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</si>
  <si>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</si>
  <si>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</si>
  <si>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</si>
  <si>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</si>
  <si>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</si>
  <si>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</si>
  <si>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</si>
  <si>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</si>
  <si>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</si>
  <si>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</si>
  <si>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</si>
  <si>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</si>
  <si>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</si>
  <si>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</si>
  <si>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</si>
  <si>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</si>
  <si>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</si>
  <si>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</si>
  <si>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</si>
  <si>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</si>
  <si>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</si>
  <si>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</si>
  <si>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</si>
  <si>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</si>
  <si>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</si>
  <si>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</si>
  <si>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</si>
  <si>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</si>
  <si>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</si>
  <si>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</si>
  <si>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</si>
  <si>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</si>
  <si>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</si>
  <si>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</si>
  <si>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</si>
  <si>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</si>
  <si>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</si>
  <si>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</si>
  <si>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</si>
  <si>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</si>
  <si>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</si>
  <si>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</si>
  <si>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</si>
  <si>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</si>
  <si>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</si>
  <si>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</si>
  <si>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</si>
  <si>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</si>
  <si>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</si>
  <si>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</si>
  <si>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</si>
  <si>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</si>
  <si>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</si>
  <si>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</si>
  <si>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</si>
  <si>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</si>
  <si>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</si>
  <si>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</si>
  <si>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</si>
  <si>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</si>
  <si>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</si>
  <si>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</si>
  <si>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</si>
  <si>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</si>
  <si>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</si>
  <si>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</si>
  <si>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</si>
  <si>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</si>
  <si>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</si>
  <si>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</si>
  <si>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</si>
  <si>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</si>
  <si>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</si>
  <si>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</si>
  <si>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</si>
  <si>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</si>
  <si>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</si>
  <si>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</si>
  <si>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</si>
  <si>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</si>
  <si>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</si>
  <si>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</si>
  <si>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</si>
  <si>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</si>
  <si>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</si>
  <si>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</si>
  <si>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</si>
  <si>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</si>
  <si>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</si>
  <si>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</si>
  <si>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</si>
  <si>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</si>
  <si>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</si>
  <si>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</si>
  <si>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</si>
  <si>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</si>
  <si>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</si>
  <si>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</si>
  <si>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</si>
  <si>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</si>
  <si>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</si>
  <si>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</si>
  <si>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</si>
  <si>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</si>
  <si>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</si>
  <si>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</si>
  <si>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</si>
  <si>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</si>
  <si>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</si>
  <si>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</si>
  <si>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</si>
  <si>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</si>
  <si>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</si>
  <si>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</si>
  <si>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</si>
  <si>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</si>
  <si>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</si>
  <si>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</si>
  <si>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</si>
  <si>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</si>
  <si>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</si>
  <si>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</si>
  <si>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</si>
  <si>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</si>
  <si>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</si>
  <si>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</si>
  <si>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</si>
  <si>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</si>
  <si>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</si>
  <si>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</si>
  <si>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</si>
  <si>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</si>
  <si>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</si>
  <si>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</si>
  <si>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</si>
  <si>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</si>
  <si>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</si>
  <si>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</si>
  <si>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</si>
  <si>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</si>
  <si>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</si>
  <si>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</si>
  <si>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</si>
  <si>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</si>
  <si>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</si>
  <si>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</si>
  <si>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</si>
  <si>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</si>
  <si>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</si>
  <si>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</si>
  <si>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</si>
  <si>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</si>
  <si>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</si>
  <si>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</si>
  <si>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</si>
  <si>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</si>
  <si>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</si>
  <si>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</si>
  <si>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</si>
  <si>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</si>
  <si>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</si>
  <si>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</si>
  <si>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</si>
  <si>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</si>
  <si>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</si>
  <si>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</si>
  <si>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</si>
  <si>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</si>
  <si>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</si>
  <si>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</si>
  <si>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</si>
  <si>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</si>
  <si>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</si>
  <si>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</si>
  <si>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</si>
  <si>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</si>
  <si>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</si>
  <si>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</si>
  <si>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</si>
  <si>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</si>
  <si>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</si>
  <si>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</si>
  <si>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</si>
  <si>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</si>
  <si>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</si>
  <si>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</si>
  <si>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</si>
  <si>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</si>
  <si>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</si>
  <si>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</si>
  <si>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</si>
  <si>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</si>
  <si>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</si>
  <si>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</si>
  <si>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</si>
  <si>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</si>
  <si>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</si>
  <si>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</si>
  <si>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</si>
  <si>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</si>
  <si>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</si>
  <si>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</si>
  <si>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</si>
  <si>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</si>
  <si>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</si>
  <si>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</si>
  <si>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</si>
  <si>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</si>
  <si>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</si>
  <si>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</si>
  <si>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</si>
  <si>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</si>
  <si>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</si>
  <si>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</si>
  <si>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</si>
  <si>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</si>
  <si>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</si>
  <si>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</si>
  <si>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</si>
  <si>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</si>
  <si>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</si>
  <si>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</si>
  <si>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</si>
  <si>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</si>
  <si>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</si>
  <si>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</si>
  <si>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</si>
  <si>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</si>
  <si>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</si>
  <si>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</si>
  <si>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</si>
  <si>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</si>
  <si>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</si>
  <si>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</si>
  <si>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</si>
  <si>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</si>
  <si>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</si>
  <si>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</si>
  <si>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</si>
  <si>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</si>
  <si>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</si>
  <si>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</si>
  <si>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</si>
  <si>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</si>
  <si>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</si>
  <si>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</si>
  <si>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</si>
  <si>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</si>
  <si>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</si>
  <si>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</si>
  <si>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</si>
  <si>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</si>
  <si>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</si>
  <si>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</si>
  <si>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</si>
  <si>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</si>
  <si>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</si>
  <si>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</si>
  <si>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</si>
  <si>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</si>
  <si>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</si>
  <si>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</si>
  <si>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</si>
  <si>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</si>
  <si>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</si>
  <si>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</si>
  <si>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</si>
  <si>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</si>
  <si>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</si>
  <si>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</si>
  <si>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</si>
  <si>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</si>
  <si>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</si>
  <si>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</si>
  <si>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</si>
  <si>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</si>
  <si>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</si>
  <si>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</si>
  <si>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</si>
  <si>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</si>
  <si>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</si>
  <si>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</si>
  <si>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</si>
  <si>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</si>
  <si>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</si>
  <si>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</si>
  <si>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</si>
  <si>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</si>
  <si>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</si>
  <si>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</si>
  <si>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</si>
  <si>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</si>
  <si>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</si>
  <si>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</si>
  <si>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</si>
  <si>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</si>
  <si>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</si>
  <si>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</si>
  <si>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</si>
  <si>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</si>
  <si>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</si>
  <si>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</si>
  <si>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</si>
  <si>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</si>
  <si>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</si>
  <si>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</si>
  <si>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</si>
  <si>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</si>
  <si>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</si>
  <si>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</si>
  <si>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</si>
  <si>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</si>
  <si>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</si>
  <si>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</si>
  <si>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</si>
  <si>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</si>
  <si>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</si>
  <si>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</si>
  <si>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</si>
  <si>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</si>
  <si>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</si>
  <si>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</si>
  <si>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</si>
  <si>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</si>
  <si>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</si>
  <si>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</si>
  <si>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</si>
  <si>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</si>
  <si>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</si>
  <si>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</si>
  <si>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</si>
  <si>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</si>
  <si>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</si>
  <si>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</si>
  <si>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</si>
  <si>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</si>
  <si>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</si>
  <si>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</si>
  <si>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</si>
  <si>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</si>
  <si>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</si>
  <si>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</si>
  <si>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</si>
  <si>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</si>
  <si>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</si>
  <si>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</si>
  <si>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</si>
  <si>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</si>
  <si>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</si>
  <si>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</si>
  <si>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</si>
  <si>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</si>
  <si>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</si>
  <si>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</si>
  <si>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</si>
  <si>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</si>
  <si>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</si>
  <si>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</si>
  <si>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</si>
  <si>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</si>
  <si>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</si>
  <si>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</si>
  <si>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</si>
  <si>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</si>
  <si>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</si>
  <si>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</si>
  <si>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</si>
  <si>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</si>
  <si>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</si>
  <si>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</si>
  <si>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</si>
  <si>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</si>
  <si>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</si>
  <si>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</si>
  <si>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</si>
  <si>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</si>
  <si>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</si>
  <si>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</si>
  <si>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</si>
  <si>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</si>
  <si>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</si>
  <si>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</si>
  <si>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</si>
  <si>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</si>
  <si>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</si>
  <si>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</si>
  <si>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</si>
  <si>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</si>
  <si>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</si>
  <si>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</si>
  <si>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</si>
  <si>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</si>
  <si>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</si>
  <si>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</si>
  <si>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</si>
  <si>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</si>
  <si>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</si>
  <si>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</si>
  <si>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</si>
  <si>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</si>
  <si>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</si>
  <si>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 xml:space="preserve">See point 4 in this agreement: https://www.regjeringen.no/contentassets/e83f4f1084b740c48bcbe79d8c6de05a/2024-04-02-signert-plastpartnerskap-med-vedlegg.pdf </t>
  </si>
  <si>
    <t xml:space="preserve">Consumption reduction of CfB and FC: 50 % in 2026. </t>
  </si>
  <si>
    <t>https://anskaffelser.no/sites/default/files/2022-04/DFO_Handlingsplan_2021_Print%20Engelsk_NS_F31.pdf</t>
  </si>
  <si>
    <t>Public demand for climate/environ friendly solutions strengthen markets for sustainable products/service, promote circular economy/green inovation. One measure: Reduce use single-use products, ie products serving food/beverages/eg. Another: Replace single-use plastic products with reusable solutions</t>
  </si>
  <si>
    <t>https://www.regjeringen.no/contentassets/e83f4f1084b740c48bcbe79d8c6de05a/2024-04-02-signert-plastpartnerskap-med-vedlegg.pdf</t>
  </si>
  <si>
    <t xml:space="preserve">The parties shall cooperate to achieve consumption reduction of CfB and FC. This includes i.e. offering reusable products to the consumers and awareness raising measures. </t>
  </si>
  <si>
    <t>Consumption reduction of CfB and FC: 50 % in 2026</t>
  </si>
  <si>
    <t>Norwegian Environment Agency</t>
  </si>
  <si>
    <t>Mepex Consult AS</t>
  </si>
  <si>
    <t>Survey and estimates of POM</t>
  </si>
  <si>
    <t>Responsible for reporting under the SUPD</t>
  </si>
  <si>
    <t>Reporting form sent to stakeholders in packaging industry, outlining purpose of reported information and specified data to report. Reporting form with pre-filled example to ensure accurate reporting. Stakeholders who submitted data were followed up with a phone call/email to verify data</t>
  </si>
  <si>
    <t>Data is based om surveys where the total market is unknown. Reporting companies have been followed up to ensure that they have understood the reporting scheme.</t>
  </si>
  <si>
    <t>Through dialog with the market and internal quality control. High focus on preventing double-counting, there by only using data from importers.</t>
  </si>
  <si>
    <t>Data is evaluated against earlier work on similar estimates. No earlier reporting to EU/ESA is recorded.</t>
  </si>
  <si>
    <t>Total market is unknown. Coverage error is evaluated through dialog with the known actors and evaluation of reported data.</t>
  </si>
  <si>
    <t>Data is self reported by the market actors and evaluated manually for each actors response to ensure the quality and that the reported products are in line with the request. Sensitivity analysis of national estimates for each product category is implemented in the analysis.</t>
  </si>
  <si>
    <t>Data is collected by self reporting in an excel sheet. Dialog with reporting actors to verify reported data and completeness have been conducted.</t>
  </si>
  <si>
    <t>The total market is unknown. Thereby it is not possible to fully  evaluate the non-response error.</t>
  </si>
  <si>
    <t xml:space="preserve">The main assumption is self reported marked share for the reporting actors for each product category. Not possible to estimate the error size due to the fact that total market is unknown. </t>
  </si>
  <si>
    <t>We have mapped market players: importers, distributors, those who fill/sell covered single-use products. Scope in report, which forms basis for estimates, is set to players who placed selected single-use products on market in 2022 for the first time. Norway has no complete list of players in market. Reporting was conducted using a sent-out form, quality assured/tailored to data needs. Reporting form contains examples/description to reduce the risk of misreporting that would affect validity</t>
  </si>
  <si>
    <t>Same estimates</t>
  </si>
  <si>
    <t>no public publication</t>
  </si>
  <si>
    <t>We have reported same data as for 2022. As we have not a EPR in place we have not been able to get new figures from producers. We assume that numbers have not changed much from 2022 to 2023. There is uncertainty in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</si>
</sst>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9">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37" fillId="14" borderId="3" xfId="0" applyNumberFormat="1" applyFont="1" applyFill="1" applyBorder="1" applyAlignment="1" applyProtection="1">
      <alignment horizontal="right" vertical="center" wrapText="1"/>
      <protection locked="0"/>
    </xf>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7" zoomScale="85" zoomScaleNormal="85" workbookViewId="0">
      <selection activeCell="B7" sqref="B7:C7"/>
    </sheetView>
  </sheetViews>
  <sheetFormatPr defaultColWidth="9.1796875"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41" t="s">
        <v>0</v>
      </c>
      <c r="C2" s="24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42" t="s">
        <v>1</v>
      </c>
      <c r="C3" s="24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43" t="s">
        <v>2</v>
      </c>
      <c r="C4" s="24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39" t="s">
        <v>3</v>
      </c>
      <c r="C6" s="23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44" t="s">
        <v>4</v>
      </c>
      <c r="C7" s="24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39" t="s">
        <v>5</v>
      </c>
      <c r="C9" s="23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44" t="s">
        <v>6</v>
      </c>
      <c r="C10" s="24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40" t="s">
        <v>7</v>
      </c>
      <c r="C12" s="24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A15" zoomScale="70" zoomScaleNormal="70" workbookViewId="0">
      <selection activeCell="E5" sqref="E5"/>
    </sheetView>
  </sheetViews>
  <sheetFormatPr defaultColWidth="9.1796875"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10" t="s">
        <v>23</v>
      </c>
      <c r="E2" s="197" t="s">
        <v>24</v>
      </c>
      <c r="F2" s="6"/>
      <c r="G2" s="248" t="s">
        <v>25</v>
      </c>
      <c r="H2" s="249"/>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10"/>
      <c r="E3" s="67" t="s">
        <v>26</v>
      </c>
      <c r="G3" s="250" t="s">
        <v>27</v>
      </c>
      <c r="H3" s="251"/>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286</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313</v>
      </c>
      <c r="F5" s="8"/>
      <c r="G5" s="15" t="s">
        <v>32</v>
      </c>
      <c r="H5" s="58" t="s">
        <v>286</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11" t="s">
        <v>35</v>
      </c>
      <c r="E8" s="212"/>
      <c r="F8" s="212"/>
      <c r="G8" s="212"/>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46" t="s">
        <v>36</v>
      </c>
      <c r="C10" s="246" t="s">
        <v>37</v>
      </c>
      <c r="D10" s="258"/>
      <c r="E10" s="256" t="s">
        <v>38</v>
      </c>
      <c r="F10" s="253" t="s">
        <v>39</v>
      </c>
      <c r="G10" s="254"/>
      <c r="H10" s="254"/>
      <c r="I10" s="254"/>
      <c r="J10" s="254"/>
      <c r="K10" s="255"/>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47"/>
      <c r="C11" s="247"/>
      <c r="D11" s="258"/>
      <c r="E11" s="257"/>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Norway</v>
      </c>
      <c r="C12" s="17" t="str">
        <f>$E$6</f>
        <v>2023</v>
      </c>
      <c r="D12" s="246" t="s">
        <v>46</v>
      </c>
      <c r="E12" s="4" t="s">
        <v>47</v>
      </c>
      <c r="F12" s="65"/>
      <c r="G12" s="66"/>
      <c r="H12" s="77"/>
      <c r="I12" s="77"/>
      <c r="J12" s="65">
        <v>38234</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Norway</v>
      </c>
      <c r="C13" s="17" t="str">
        <f t="shared" ref="C13:C15" si="0">$E$6</f>
        <v>2023</v>
      </c>
      <c r="D13" s="247"/>
      <c r="E13" s="5" t="s">
        <v>48</v>
      </c>
      <c r="F13" s="65"/>
      <c r="G13" s="66"/>
      <c r="H13" s="78"/>
      <c r="I13" s="78"/>
      <c r="J13" s="66">
        <v>19369</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Norway</v>
      </c>
      <c r="C14" s="17" t="str">
        <f t="shared" si="0"/>
        <v>2023</v>
      </c>
      <c r="D14" s="247" t="s">
        <v>49</v>
      </c>
      <c r="E14" s="5" t="s">
        <v>47</v>
      </c>
      <c r="F14" s="65"/>
      <c r="G14" s="66"/>
      <c r="H14" s="65"/>
      <c r="I14" s="66"/>
      <c r="J14" s="65">
        <v>314193</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Norway</v>
      </c>
      <c r="C15" s="17" t="str">
        <f t="shared" si="0"/>
        <v>2023</v>
      </c>
      <c r="D15" s="247"/>
      <c r="E15" s="5" t="s">
        <v>50</v>
      </c>
      <c r="F15" s="65"/>
      <c r="G15" s="66"/>
      <c r="H15" s="65"/>
      <c r="I15" s="66"/>
      <c r="J15" s="66">
        <v>48794</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52" t="s">
        <v>52</v>
      </c>
      <c r="F17" s="252"/>
      <c r="G17" s="252"/>
      <c r="H17" s="252"/>
      <c r="I17" s="252"/>
      <c r="J17" s="252"/>
      <c r="K17" s="252"/>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52" t="s">
        <v>54</v>
      </c>
      <c r="F18" s="252"/>
      <c r="G18" s="252"/>
      <c r="H18" s="252"/>
      <c r="I18" s="252"/>
      <c r="J18" s="252"/>
      <c r="K18" s="252"/>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52" t="s">
        <v>56</v>
      </c>
      <c r="F19" s="252"/>
      <c r="G19" s="252"/>
      <c r="H19" s="252"/>
      <c r="I19" s="252"/>
      <c r="J19" s="252"/>
      <c r="K19" s="252"/>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A25" zoomScale="70" zoomScaleNormal="80" workbookViewId="0">
      <selection activeCell="I3" sqref="I3"/>
    </sheetView>
  </sheetViews>
  <sheetFormatPr defaultColWidth="9.1796875"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62" t="s">
        <v>23</v>
      </c>
      <c r="F2" s="220" t="s">
        <v>57</v>
      </c>
      <c r="G2" s="221"/>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63"/>
      <c r="F3" s="264" t="s">
        <v>58</v>
      </c>
      <c r="G3" s="265"/>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11" t="s">
        <v>59</v>
      </c>
      <c r="F5" s="211"/>
      <c r="G5" s="211"/>
      <c r="H5" s="211"/>
      <c r="I5" s="211"/>
      <c r="J5" s="211"/>
      <c r="K5" s="211"/>
      <c r="L5" s="211"/>
      <c r="M5" s="211"/>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73" thickBot="1" x14ac:dyDescent="0.4">
      <c r="C8" s="86" t="str">
        <f>IF('CfB&amp;FC-PoM'!$E$5="&lt; Please select &gt;","&lt; Not selected &gt;",'CfB&amp;FC-PoM'!$E$5)</f>
        <v>Norway</v>
      </c>
      <c r="D8" s="22" t="str">
        <f>'CfB&amp;FC-PoM'!$E$6</f>
        <v>2023</v>
      </c>
      <c r="E8" s="64" t="s">
        <v>73</v>
      </c>
      <c r="F8" s="64" t="s">
        <v>74</v>
      </c>
      <c r="G8" s="62" t="s">
        <v>75</v>
      </c>
      <c r="H8" s="119" t="str" cm="1">
        <f t="array" ref="H8">IFERROR(INDEX('2022_MCfB'!$G$2:$G$1000, MATCH(1, ('2022_MCfB'!$C$2:$C$1000=C8)*('2022_MCfB'!$F$2:$F$1000=F8), 0)), "No value found")</f>
        <v>Yes</v>
      </c>
      <c r="I8" s="79" t="s">
        <v>75</v>
      </c>
      <c r="J8" s="79" t="s">
        <v>622</v>
      </c>
      <c r="K8" s="79" t="s">
        <v>652</v>
      </c>
      <c r="L8" s="79" t="s">
        <v>653</v>
      </c>
      <c r="M8" s="76">
        <v>2024</v>
      </c>
      <c r="N8" s="61" t="s">
        <v>282</v>
      </c>
      <c r="O8" s="61" t="s">
        <v>291</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Norway</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Norway</v>
      </c>
      <c r="D10" s="22" t="str">
        <f>'CfB&amp;FC-PoM'!$E$6</f>
        <v>2023</v>
      </c>
      <c r="E10" s="64" t="s">
        <v>78</v>
      </c>
      <c r="F10" s="64" t="s">
        <v>79</v>
      </c>
      <c r="G10" s="62" t="s">
        <v>158</v>
      </c>
      <c r="H10" s="119" t="str" cm="1">
        <f t="array" ref="H10">IFERROR(INDEX('2022_MCfB'!$G$2:$G$1000, MATCH(1, ('2022_MCfB'!$C$2:$C$1000=C10)*('2022_MCfB'!$F$2:$F$1000=F10),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Norway</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Norway</v>
      </c>
      <c r="D12" s="22" t="str">
        <f>'CfB&amp;FC-PoM'!$E$6</f>
        <v>2023</v>
      </c>
      <c r="E12" s="64" t="s">
        <v>78</v>
      </c>
      <c r="F12" s="64" t="s">
        <v>81</v>
      </c>
      <c r="G12" s="62" t="s">
        <v>158</v>
      </c>
      <c r="H12" s="119" t="str" cm="1">
        <f t="array" ref="H12">IFERROR(INDEX('2022_MCfB'!$G$2:$G$1000, MATCH(1, ('2022_MCfB'!$C$2:$C$1000=C12)*('2022_MCfB'!$F$2:$F$1000=F12),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Norway</v>
      </c>
      <c r="D13" s="22" t="str">
        <f>'CfB&amp;FC-PoM'!$E$6</f>
        <v>2023</v>
      </c>
      <c r="E13" s="64" t="s">
        <v>78</v>
      </c>
      <c r="F13" s="64" t="s">
        <v>82</v>
      </c>
      <c r="G13" s="62" t="s">
        <v>158</v>
      </c>
      <c r="H13" s="119" t="str" cm="1">
        <f t="array" ref="H13">IFERROR(INDEX('2022_MCfB'!$G$2:$G$1000, MATCH(1, ('2022_MCfB'!$C$2:$C$1000=C13)*('2022_MCfB'!$F$2:$F$1000=F13),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6" t="str">
        <f>IF('CfB&amp;FC-PoM'!$E$5="&lt; Please select &gt;","&lt; Not selected &gt;",'CfB&amp;FC-PoM'!$E$5)</f>
        <v>Norway</v>
      </c>
      <c r="D14" s="22" t="str">
        <f>'CfB&amp;FC-PoM'!$E$6</f>
        <v>2023</v>
      </c>
      <c r="E14" s="64" t="s">
        <v>78</v>
      </c>
      <c r="F14" s="64" t="s">
        <v>83</v>
      </c>
      <c r="G14" s="62" t="s">
        <v>158</v>
      </c>
      <c r="H14" s="119" t="str" cm="1">
        <f t="array" ref="H14">IFERROR(INDEX('2022_MCfB'!$G$2:$G$1000, MATCH(1, ('2022_MCfB'!$C$2:$C$1000=C14)*('2022_MCfB'!$F$2:$F$1000=F14),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6" t="str">
        <f>IF('CfB&amp;FC-PoM'!$E$5="&lt; Please select &gt;","&lt; Not selected &gt;",'CfB&amp;FC-PoM'!$E$5)</f>
        <v>Norway</v>
      </c>
      <c r="D15" s="22" t="str">
        <f>'CfB&amp;FC-PoM'!$E$6</f>
        <v>2023</v>
      </c>
      <c r="E15" s="64" t="s">
        <v>78</v>
      </c>
      <c r="F15" s="64" t="s">
        <v>84</v>
      </c>
      <c r="G15" s="62" t="s">
        <v>158</v>
      </c>
      <c r="H15" s="119" t="str" cm="1">
        <f t="array" ref="H15">IFERROR(INDEX('2022_MCfB'!$G$2:$G$1000, MATCH(1, ('2022_MCfB'!$C$2:$C$1000=C15)*('2022_MCfB'!$F$2:$F$1000=F15),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Norway</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45.5" thickBot="1" x14ac:dyDescent="0.4">
      <c r="C17" s="86" t="str">
        <f>IF('CfB&amp;FC-PoM'!$E$5="&lt; Please select &gt;","&lt; Not selected &gt;",'CfB&amp;FC-PoM'!$E$5)</f>
        <v>Norway</v>
      </c>
      <c r="D17" s="22" t="str">
        <f>'CfB&amp;FC-PoM'!$E$6</f>
        <v>2023</v>
      </c>
      <c r="E17" s="64" t="s">
        <v>85</v>
      </c>
      <c r="F17" s="64" t="s">
        <v>87</v>
      </c>
      <c r="G17" s="62" t="s">
        <v>75</v>
      </c>
      <c r="H17" s="119" t="str" cm="1">
        <f t="array" ref="H17">IFERROR(INDEX('2022_MCfB'!$G$2:$G$1000, MATCH(1, ('2022_MCfB'!$C$2:$C$1000=C17)*('2022_MCfB'!$F$2:$F$1000=F17), 0)), "No value found")</f>
        <v>Yes</v>
      </c>
      <c r="I17" s="79" t="s">
        <v>75</v>
      </c>
      <c r="J17" s="79" t="s">
        <v>508</v>
      </c>
      <c r="K17" s="79" t="s">
        <v>654</v>
      </c>
      <c r="L17" s="79" t="s">
        <v>655</v>
      </c>
      <c r="M17" s="76">
        <v>2021</v>
      </c>
      <c r="N17" s="61" t="s">
        <v>282</v>
      </c>
      <c r="O17" s="61" t="s">
        <v>291</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Norway</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Norway</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Norway</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5" thickBot="1" x14ac:dyDescent="0.4">
      <c r="C21" s="86" t="str">
        <f>IF('CfB&amp;FC-PoM'!$E$5="&lt; Please select &gt;","&lt; Not selected &gt;",'CfB&amp;FC-PoM'!$E$5)</f>
        <v>Norway</v>
      </c>
      <c r="D21" s="22" t="str">
        <f>'CfB&amp;FC-PoM'!$E$6</f>
        <v>2023</v>
      </c>
      <c r="E21" s="64" t="s">
        <v>85</v>
      </c>
      <c r="F21" s="64" t="s">
        <v>91</v>
      </c>
      <c r="G21" s="62" t="s">
        <v>158</v>
      </c>
      <c r="H21" s="119" t="str" cm="1">
        <f t="array" ref="H21">IFERROR(INDEX('2022_MCfB'!$G$2:$G$1000, MATCH(1, ('2022_MCfB'!$C$2:$C$1000=C21)*('2022_MCfB'!$F$2:$F$1000=F21), 0)), "No value found")</f>
        <v>No</v>
      </c>
      <c r="I21" s="79" t="s">
        <v>76</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Norway</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Norway</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Norway</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87.5" thickBot="1" x14ac:dyDescent="0.4">
      <c r="C25" s="86" t="str">
        <f>IF('CfB&amp;FC-PoM'!$E$5="&lt; Please select &gt;","&lt; Not selected &gt;",'CfB&amp;FC-PoM'!$E$5)</f>
        <v>Norway</v>
      </c>
      <c r="D25" s="22" t="str">
        <f>'CfB&amp;FC-PoM'!$E$6</f>
        <v>2023</v>
      </c>
      <c r="E25" s="64" t="s">
        <v>96</v>
      </c>
      <c r="F25" s="64" t="s">
        <v>97</v>
      </c>
      <c r="G25" s="62" t="s">
        <v>75</v>
      </c>
      <c r="H25" s="119" t="str" cm="1">
        <f t="array" ref="H25">IFERROR(INDEX('2022_MCfB'!$G$2:$G$1000, MATCH(1, ('2022_MCfB'!$C$2:$C$1000=C25)*('2022_MCfB'!$F$2:$F$1000=F25), 0)), "No value found")</f>
        <v>Yes</v>
      </c>
      <c r="I25" s="79" t="s">
        <v>75</v>
      </c>
      <c r="J25" s="79" t="s">
        <v>509</v>
      </c>
      <c r="K25" s="79" t="s">
        <v>656</v>
      </c>
      <c r="L25" s="79" t="s">
        <v>657</v>
      </c>
      <c r="M25" s="76">
        <v>2024</v>
      </c>
      <c r="N25" s="61" t="s">
        <v>282</v>
      </c>
      <c r="O25" s="61" t="s">
        <v>291</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Norway</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Norway</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Norway</v>
      </c>
      <c r="D28" s="22" t="str">
        <f>'CfB&amp;FC-PoM'!$E$6</f>
        <v>2023</v>
      </c>
      <c r="E28" s="64" t="s">
        <v>100</v>
      </c>
      <c r="F28" s="64" t="s">
        <v>101</v>
      </c>
      <c r="G28" s="62" t="s">
        <v>158</v>
      </c>
      <c r="H28" s="119" t="str" cm="1">
        <f t="array" ref="H28">IFERROR(INDEX('2022_MCfB'!$G$2:$G$1000, MATCH(1, ('2022_MCfB'!$C$2:$C$1000=C28)*('2022_MCfB'!$F$2:$F$1000=F28),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Norway</v>
      </c>
      <c r="D29" s="22" t="str">
        <f>'CfB&amp;FC-PoM'!$E$6</f>
        <v>2023</v>
      </c>
      <c r="E29" s="64" t="s">
        <v>100</v>
      </c>
      <c r="F29" s="64" t="s">
        <v>102</v>
      </c>
      <c r="G29" s="62" t="s">
        <v>158</v>
      </c>
      <c r="H29" s="119" t="str" cm="1">
        <f t="array" ref="H29">IFERROR(INDEX('2022_MCfB'!$G$2:$G$1000, MATCH(1, ('2022_MCfB'!$C$2:$C$1000=C29)*('2022_MCfB'!$F$2:$F$1000=F29),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Norway</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59" t="s">
        <v>104</v>
      </c>
      <c r="C31" s="86" t="str">
        <f>IF('CfB&amp;FC-PoM'!$E$5="&lt; Please select &gt;","&lt; Not selected &gt;",'CfB&amp;FC-PoM'!$E$5)</f>
        <v>Norway</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60"/>
      <c r="C32" s="86" t="str">
        <f>IF('CfB&amp;FC-PoM'!$E$5="&lt; Please select &gt;","&lt; Not selected &gt;",'CfB&amp;FC-PoM'!$E$5)</f>
        <v>Norway</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60"/>
      <c r="C33" s="86" t="str">
        <f>IF('CfB&amp;FC-PoM'!$E$5="&lt; Please select &gt;","&lt; Not selected &gt;",'CfB&amp;FC-PoM'!$E$5)</f>
        <v>Norway</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60"/>
      <c r="C34" s="86" t="str">
        <f>IF('CfB&amp;FC-PoM'!$E$5="&lt; Please select &gt;","&lt; Not selected &gt;",'CfB&amp;FC-PoM'!$E$5)</f>
        <v>Norway</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60"/>
      <c r="C35" s="86" t="str">
        <f>IF('CfB&amp;FC-PoM'!$E$5="&lt; Please select &gt;","&lt; Not selected &gt;",'CfB&amp;FC-PoM'!$E$5)</f>
        <v>Norway</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60"/>
      <c r="C36" s="86" t="str">
        <f>IF('CfB&amp;FC-PoM'!$E$5="&lt; Please select &gt;","&lt; Not selected &gt;",'CfB&amp;FC-PoM'!$E$5)</f>
        <v>Norway</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60"/>
      <c r="C37" s="86" t="str">
        <f>IF('CfB&amp;FC-PoM'!$E$5="&lt; Please select &gt;","&lt; Not selected &gt;",'CfB&amp;FC-PoM'!$E$5)</f>
        <v>Norway</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60"/>
      <c r="C38" s="86" t="str">
        <f>IF('CfB&amp;FC-PoM'!$E$5="&lt; Please select &gt;","&lt; Not selected &gt;",'CfB&amp;FC-PoM'!$E$5)</f>
        <v>Norway</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60"/>
      <c r="C39" s="86" t="str">
        <f>IF('CfB&amp;FC-PoM'!$E$5="&lt; Please select &gt;","&lt; Not selected &gt;",'CfB&amp;FC-PoM'!$E$5)</f>
        <v>Norway</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60"/>
      <c r="C40" s="86" t="str">
        <f>IF('CfB&amp;FC-PoM'!$E$5="&lt; Please select &gt;","&lt; Not selected &gt;",'CfB&amp;FC-PoM'!$E$5)</f>
        <v>Norway</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60"/>
      <c r="C41" s="86" t="str">
        <f>IF('CfB&amp;FC-PoM'!$E$5="&lt; Please select &gt;","&lt; Not selected &gt;",'CfB&amp;FC-PoM'!$E$5)</f>
        <v>Norway</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60"/>
      <c r="C42" s="86" t="str">
        <f>IF('CfB&amp;FC-PoM'!$E$5="&lt; Please select &gt;","&lt; Not selected &gt;",'CfB&amp;FC-PoM'!$E$5)</f>
        <v>Norway</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60"/>
      <c r="C43" s="86" t="str">
        <f>IF('CfB&amp;FC-PoM'!$E$5="&lt; Please select &gt;","&lt; Not selected &gt;",'CfB&amp;FC-PoM'!$E$5)</f>
        <v>Norway</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60"/>
      <c r="C44" s="86" t="str">
        <f>IF('CfB&amp;FC-PoM'!$E$5="&lt; Please select &gt;","&lt; Not selected &gt;",'CfB&amp;FC-PoM'!$E$5)</f>
        <v>Norway</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61"/>
      <c r="C45" s="86" t="str">
        <f>IF('CfB&amp;FC-PoM'!$E$5="&lt; Please select &gt;","&lt; Not selected &gt;",'CfB&amp;FC-PoM'!$E$5)</f>
        <v>Norway</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A5" zoomScale="70" zoomScaleNormal="70" workbookViewId="0">
      <selection activeCell="O25" sqref="O25"/>
    </sheetView>
  </sheetViews>
  <sheetFormatPr defaultColWidth="9.1796875"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62" t="s">
        <v>23</v>
      </c>
      <c r="F2" s="220" t="s">
        <v>57</v>
      </c>
      <c r="G2" s="221"/>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63"/>
      <c r="F3" s="264" t="s">
        <v>58</v>
      </c>
      <c r="G3" s="265"/>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11" t="s">
        <v>106</v>
      </c>
      <c r="F5" s="211"/>
      <c r="G5" s="211"/>
      <c r="H5" s="211"/>
      <c r="I5" s="211"/>
      <c r="J5" s="211"/>
      <c r="K5" s="211"/>
      <c r="L5" s="211"/>
      <c r="M5" s="211"/>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58.5" thickBot="1" x14ac:dyDescent="0.4">
      <c r="C8" s="86" t="str">
        <f>IF('CfB&amp;FC-PoM'!$E$5="&lt; Please select &gt;","&lt; Not selected &gt;",'CfB&amp;FC-PoM'!$E$5)</f>
        <v>Norway</v>
      </c>
      <c r="D8" s="22" t="str">
        <f>'CfB&amp;FC-PoM'!$E$6</f>
        <v>2023</v>
      </c>
      <c r="E8" s="64" t="s">
        <v>73</v>
      </c>
      <c r="F8" s="64" t="s">
        <v>108</v>
      </c>
      <c r="G8" s="62" t="s">
        <v>75</v>
      </c>
      <c r="H8" s="119" t="str" cm="1">
        <f t="array" ref="H8">IFERROR(INDEX('2022_MFC'!$G$2:$G$1000, MATCH(1, ('2022_MFC'!$C$2:$C$1000=C8)*('2022_MFC'!$F$2:$F$1000=F8), 0)), "No value found")</f>
        <v>Yes</v>
      </c>
      <c r="I8" s="79" t="s">
        <v>75</v>
      </c>
      <c r="J8" s="79" t="s">
        <v>507</v>
      </c>
      <c r="K8" s="79" t="s">
        <v>652</v>
      </c>
      <c r="L8" s="79" t="s">
        <v>658</v>
      </c>
      <c r="M8" s="76">
        <v>2024</v>
      </c>
      <c r="N8" s="61" t="s">
        <v>282</v>
      </c>
      <c r="O8" s="61" t="s">
        <v>291</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Norway</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Norway</v>
      </c>
      <c r="D10" s="22" t="str">
        <f>'CfB&amp;FC-PoM'!$E$6</f>
        <v>2023</v>
      </c>
      <c r="E10" s="64" t="s">
        <v>110</v>
      </c>
      <c r="F10" s="64" t="s">
        <v>111</v>
      </c>
      <c r="G10" s="62" t="s">
        <v>158</v>
      </c>
      <c r="H10" s="119" t="str" cm="1">
        <f t="array" ref="H10">IFERROR(INDEX('2022_MFC'!$G$2:$G$1000, MATCH(1, ('2022_MFC'!$C$2:$C$1000=C10)*('2022_MFC'!$F$2:$F$1000=F10),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Norway</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Norway</v>
      </c>
      <c r="D12" s="22" t="str">
        <f>'CfB&amp;FC-PoM'!$E$6</f>
        <v>2023</v>
      </c>
      <c r="E12" s="64" t="s">
        <v>110</v>
      </c>
      <c r="F12" s="64" t="s">
        <v>113</v>
      </c>
      <c r="G12" s="62" t="s">
        <v>158</v>
      </c>
      <c r="H12" s="119" t="str" cm="1">
        <f t="array" ref="H12">IFERROR(INDEX('2022_MFC'!$G$2:$G$1000, MATCH(1, ('2022_MFC'!$C$2:$C$1000=C12)*('2022_MFC'!$F$2:$F$1000=F12),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Norway</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6" t="str">
        <f>IF('CfB&amp;FC-PoM'!$E$5="&lt; Please select &gt;","&lt; Not selected &gt;",'CfB&amp;FC-PoM'!$E$5)</f>
        <v>Norway</v>
      </c>
      <c r="D14" s="22" t="str">
        <f>'CfB&amp;FC-PoM'!$E$6</f>
        <v>2023</v>
      </c>
      <c r="E14" s="64" t="s">
        <v>110</v>
      </c>
      <c r="F14" s="64" t="s">
        <v>115</v>
      </c>
      <c r="G14" s="62" t="s">
        <v>158</v>
      </c>
      <c r="H14" s="119" t="str" cm="1">
        <f t="array" ref="H14">IFERROR(INDEX('2022_MFC'!$G$2:$G$1000, MATCH(1, ('2022_MFC'!$C$2:$C$1000=C14)*('2022_MFC'!$F$2:$F$1000=F14),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Norway</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Norway</v>
      </c>
      <c r="D16" s="22" t="str">
        <f>'CfB&amp;FC-PoM'!$E$6</f>
        <v>2023</v>
      </c>
      <c r="E16" s="64" t="s">
        <v>85</v>
      </c>
      <c r="F16" s="64" t="s">
        <v>117</v>
      </c>
      <c r="G16" s="62" t="s">
        <v>158</v>
      </c>
      <c r="H16" s="119"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Norway</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45.5" thickBot="1" x14ac:dyDescent="0.4">
      <c r="C18" s="86" t="str">
        <f>IF('CfB&amp;FC-PoM'!$E$5="&lt; Please select &gt;","&lt; Not selected &gt;",'CfB&amp;FC-PoM'!$E$5)</f>
        <v>Norway</v>
      </c>
      <c r="D18" s="22" t="str">
        <f>'CfB&amp;FC-PoM'!$E$6</f>
        <v>2023</v>
      </c>
      <c r="E18" s="64" t="s">
        <v>85</v>
      </c>
      <c r="F18" s="64" t="s">
        <v>87</v>
      </c>
      <c r="G18" s="62" t="s">
        <v>75</v>
      </c>
      <c r="H18" s="119" t="str" cm="1">
        <f t="array" ref="H18">IFERROR(INDEX('2022_MFC'!$G$2:$G$1000, MATCH(1, ('2022_MFC'!$C$2:$C$1000=C18)*('2022_MFC'!$F$2:$F$1000=F18), 0)), "No value found")</f>
        <v>Yes</v>
      </c>
      <c r="I18" s="79" t="s">
        <v>75</v>
      </c>
      <c r="J18" s="79" t="s">
        <v>508</v>
      </c>
      <c r="K18" s="79" t="s">
        <v>654</v>
      </c>
      <c r="L18" s="79" t="s">
        <v>655</v>
      </c>
      <c r="M18" s="76">
        <v>2021</v>
      </c>
      <c r="N18" s="61" t="s">
        <v>282</v>
      </c>
      <c r="O18" s="61" t="s">
        <v>291</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Norway</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Norway</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x14ac:dyDescent="0.4">
      <c r="C21" s="86" t="str">
        <f>IF('CfB&amp;FC-PoM'!$E$5="&lt; Please select &gt;","&lt; Not selected &gt;",'CfB&amp;FC-PoM'!$E$5)</f>
        <v>Norway</v>
      </c>
      <c r="D21" s="22" t="str">
        <f>'CfB&amp;FC-PoM'!$E$6</f>
        <v>2023</v>
      </c>
      <c r="E21" s="64" t="s">
        <v>85</v>
      </c>
      <c r="F21" s="64" t="s">
        <v>121</v>
      </c>
      <c r="G21" s="62" t="s">
        <v>158</v>
      </c>
      <c r="H21" s="119" t="str" cm="1">
        <f t="array" ref="H21">IFERROR(INDEX('2022_MFC'!$G$2:$G$1000, MATCH(1, ('2022_MFC'!$C$2:$C$1000=C21)*('2022_MFC'!$F$2:$F$1000=F21), 0)), "No value found")</f>
        <v>No</v>
      </c>
      <c r="I21" s="79" t="s">
        <v>76</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Norway</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Norway</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Norway</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87.5" thickBot="1" x14ac:dyDescent="0.4">
      <c r="C25" s="86" t="str">
        <f>IF('CfB&amp;FC-PoM'!$E$5="&lt; Please select &gt;","&lt; Not selected &gt;",'CfB&amp;FC-PoM'!$E$5)</f>
        <v>Norway</v>
      </c>
      <c r="D25" s="22" t="str">
        <f>'CfB&amp;FC-PoM'!$E$6</f>
        <v>2023</v>
      </c>
      <c r="E25" s="64" t="s">
        <v>96</v>
      </c>
      <c r="F25" s="64" t="s">
        <v>125</v>
      </c>
      <c r="G25" s="62" t="s">
        <v>75</v>
      </c>
      <c r="H25" s="119" t="str" cm="1">
        <f t="array" ref="H25">IFERROR(INDEX('2022_MFC'!$G$2:$G$1000, MATCH(1, ('2022_MFC'!$C$2:$C$1000=C25)*('2022_MFC'!$F$2:$F$1000=F25), 0)), "No value found")</f>
        <v>Yes</v>
      </c>
      <c r="I25" s="79" t="s">
        <v>75</v>
      </c>
      <c r="J25" s="79" t="s">
        <v>509</v>
      </c>
      <c r="K25" s="79" t="s">
        <v>656</v>
      </c>
      <c r="L25" s="79" t="s">
        <v>657</v>
      </c>
      <c r="M25" s="76">
        <v>2024</v>
      </c>
      <c r="N25" s="61" t="s">
        <v>282</v>
      </c>
      <c r="O25" s="61" t="s">
        <v>291</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Norway</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Norway</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Norway</v>
      </c>
      <c r="D28" s="22" t="str">
        <f>'CfB&amp;FC-PoM'!$E$6</f>
        <v>2023</v>
      </c>
      <c r="E28" s="64" t="s">
        <v>127</v>
      </c>
      <c r="F28" s="64" t="s">
        <v>128</v>
      </c>
      <c r="G28" s="62" t="s">
        <v>158</v>
      </c>
      <c r="H28" s="119" t="str" cm="1">
        <f t="array" ref="H28">IFERROR(INDEX('2022_MFC'!$G$2:$G$1000, MATCH(1, ('2022_MFC'!$C$2:$C$1000=C28)*('2022_MFC'!$F$2:$F$1000=F28),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6" t="str">
        <f>IF('CfB&amp;FC-PoM'!$E$5="&lt; Please select &gt;","&lt; Not selected &gt;",'CfB&amp;FC-PoM'!$E$5)</f>
        <v>Norway</v>
      </c>
      <c r="D29" s="22" t="str">
        <f>'CfB&amp;FC-PoM'!$E$6</f>
        <v>2023</v>
      </c>
      <c r="E29" s="64" t="s">
        <v>127</v>
      </c>
      <c r="F29" s="64" t="s">
        <v>129</v>
      </c>
      <c r="G29" s="62" t="s">
        <v>158</v>
      </c>
      <c r="H29" s="119" t="str" cm="1">
        <f t="array" ref="H29">IFERROR(INDEX('2022_MFC'!$G$2:$G$1000, MATCH(1, ('2022_MFC'!$C$2:$C$1000=C29)*('2022_MFC'!$F$2:$F$1000=F29),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Norway</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59" t="s">
        <v>104</v>
      </c>
      <c r="C31" s="86" t="str">
        <f>IF('CfB&amp;FC-PoM'!$E$5="&lt; Please select &gt;","&lt; Not selected &gt;",'CfB&amp;FC-PoM'!$E$5)</f>
        <v>Norway</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60"/>
      <c r="C32" s="86" t="str">
        <f>IF('CfB&amp;FC-PoM'!$E$5="&lt; Please select &gt;","&lt; Not selected &gt;",'CfB&amp;FC-PoM'!$E$5)</f>
        <v>Norway</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60"/>
      <c r="C33" s="86" t="str">
        <f>IF('CfB&amp;FC-PoM'!$E$5="&lt; Please select &gt;","&lt; Not selected &gt;",'CfB&amp;FC-PoM'!$E$5)</f>
        <v>Norway</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60"/>
      <c r="C34" s="86" t="str">
        <f>IF('CfB&amp;FC-PoM'!$E$5="&lt; Please select &gt;","&lt; Not selected &gt;",'CfB&amp;FC-PoM'!$E$5)</f>
        <v>Norway</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60"/>
      <c r="C35" s="86" t="str">
        <f>IF('CfB&amp;FC-PoM'!$E$5="&lt; Please select &gt;","&lt; Not selected &gt;",'CfB&amp;FC-PoM'!$E$5)</f>
        <v>Norway</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60"/>
      <c r="C36" s="86" t="str">
        <f>IF('CfB&amp;FC-PoM'!$E$5="&lt; Please select &gt;","&lt; Not selected &gt;",'CfB&amp;FC-PoM'!$E$5)</f>
        <v>Norway</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60"/>
      <c r="C37" s="86" t="str">
        <f>IF('CfB&amp;FC-PoM'!$E$5="&lt; Please select &gt;","&lt; Not selected &gt;",'CfB&amp;FC-PoM'!$E$5)</f>
        <v>Norway</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60"/>
      <c r="C38" s="86" t="str">
        <f>IF('CfB&amp;FC-PoM'!$E$5="&lt; Please select &gt;","&lt; Not selected &gt;",'CfB&amp;FC-PoM'!$E$5)</f>
        <v>Norway</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60"/>
      <c r="C39" s="86" t="str">
        <f>IF('CfB&amp;FC-PoM'!$E$5="&lt; Please select &gt;","&lt; Not selected &gt;",'CfB&amp;FC-PoM'!$E$5)</f>
        <v>Norway</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60"/>
      <c r="C40" s="86" t="str">
        <f>IF('CfB&amp;FC-PoM'!$E$5="&lt; Please select &gt;","&lt; Not selected &gt;",'CfB&amp;FC-PoM'!$E$5)</f>
        <v>Norway</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60"/>
      <c r="C41" s="86" t="str">
        <f>IF('CfB&amp;FC-PoM'!$E$5="&lt; Please select &gt;","&lt; Not selected &gt;",'CfB&amp;FC-PoM'!$E$5)</f>
        <v>Norway</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60"/>
      <c r="C42" s="86" t="str">
        <f>IF('CfB&amp;FC-PoM'!$E$5="&lt; Please select &gt;","&lt; Not selected &gt;",'CfB&amp;FC-PoM'!$E$5)</f>
        <v>Norway</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60"/>
      <c r="C43" s="86" t="str">
        <f>IF('CfB&amp;FC-PoM'!$E$5="&lt; Please select &gt;","&lt; Not selected &gt;",'CfB&amp;FC-PoM'!$E$5)</f>
        <v>Norway</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60"/>
      <c r="C44" s="86" t="str">
        <f>IF('CfB&amp;FC-PoM'!$E$5="&lt; Please select &gt;","&lt; Not selected &gt;",'CfB&amp;FC-PoM'!$E$5)</f>
        <v>Norway</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61"/>
      <c r="C45" s="86" t="str">
        <f>IF('CfB&amp;FC-PoM'!$E$5="&lt; Please select &gt;","&lt; Not selected &gt;",'CfB&amp;FC-PoM'!$E$5)</f>
        <v>Norway</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E10" sqref="E10:E12"/>
    </sheetView>
  </sheetViews>
  <sheetFormatPr defaultColWidth="9.1796875"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10"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10"/>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68" t="s">
        <v>131</v>
      </c>
      <c r="E5" s="26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66" t="s">
        <v>132</v>
      </c>
      <c r="E7" s="26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Norway</v>
      </c>
      <c r="C8" s="22" t="str">
        <f>'CfB&amp;FC-PoM'!$E$6</f>
        <v>2023</v>
      </c>
      <c r="D8" s="4" t="s">
        <v>133</v>
      </c>
      <c r="E8" s="86" t="str">
        <f>IF('CfB&amp;FC-PoM'!$E$5="&lt; Please select &gt;","&lt; Please select in sheet ''CfB&amp;FC-PoM'' &gt;",'CfB&amp;FC-PoM'!$E$5)</f>
        <v>Norway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Norway</v>
      </c>
      <c r="C9" s="22" t="str">
        <f>'CfB&amp;FC-PoM'!$E$6</f>
        <v>2023</v>
      </c>
      <c r="D9" s="5" t="s">
        <v>134</v>
      </c>
      <c r="E9" s="80" t="s">
        <v>659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Norway</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Norway</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Norway</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Norway</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Norway</v>
      </c>
      <c r="C14" s="22" t="str">
        <f>'CfB&amp;FC-PoM'!$E$6</f>
        <v>2023</v>
      </c>
      <c r="D14" s="4" t="s">
        <v>139</v>
      </c>
      <c r="E14" s="75">
        <v>45833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Norway</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Norway</v>
      </c>
      <c r="C16" s="22" t="str">
        <f>'CfB&amp;FC-PoM'!$E$6</f>
        <v>2023</v>
      </c>
      <c r="D16" s="5" t="s">
        <v>142</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70" t="s">
        <v>36</v>
      </c>
      <c r="C18" s="272" t="s">
        <v>37</v>
      </c>
      <c r="D18" s="266" t="s">
        <v>143</v>
      </c>
      <c r="E18" s="26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71"/>
      <c r="C19" s="273"/>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x14ac:dyDescent="0.4">
      <c r="A20" s="2"/>
      <c r="B20" s="86" t="str">
        <f>IF('CfB&amp;FC-PoM'!$E$5="&lt; Please select &gt;","&lt; Not selected &gt;",'CfB&amp;FC-PoM'!$E$5)</f>
        <v>Norway</v>
      </c>
      <c r="C20" s="22" t="str">
        <f>'CfB&amp;FC-PoM'!$E$6</f>
        <v>2023</v>
      </c>
      <c r="D20" s="80" t="s">
        <v>660</v>
      </c>
      <c r="E20" s="80" t="s">
        <v>661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Norway</v>
      </c>
      <c r="C21" s="22" t="str">
        <f>'CfB&amp;FC-PoM'!$E$6</f>
        <v>2023</v>
      </c>
      <c r="D21" s="79" t="s">
        <v>659</v>
      </c>
      <c r="E21" s="79" t="s">
        <v>662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Norway</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Norway</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Norway</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72" workbookViewId="0">
      <selection activeCell="H70" sqref="H70"/>
    </sheetView>
  </sheetViews>
  <sheetFormatPr defaultColWidth="9.1796875"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10" t="s">
        <v>23</v>
      </c>
      <c r="E3" s="220" t="s">
        <v>146</v>
      </c>
      <c r="F3" s="22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10"/>
      <c r="E4" s="222" t="s">
        <v>58</v>
      </c>
      <c r="F4" s="223"/>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68" t="s">
        <v>131</v>
      </c>
      <c r="E6" s="28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66" t="s">
        <v>147</v>
      </c>
      <c r="E8" s="277"/>
      <c r="F8" s="277"/>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78" t="s">
        <v>148</v>
      </c>
      <c r="E9" s="279"/>
      <c r="F9" s="279"/>
      <c r="G9" s="28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Norway</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Norway</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Norway</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Norway</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16.5" thickBot="1" x14ac:dyDescent="0.4">
      <c r="A15" s="2"/>
      <c r="B15" s="86" t="str">
        <f>IF('CfB&amp;FC-PoM'!$E$5="&lt; Please select &gt;","&lt; Not selected &gt;",'CfB&amp;FC-PoM'!$E$5)</f>
        <v>Norway</v>
      </c>
      <c r="C15" s="22" t="str">
        <f>'CfB&amp;FC-PoM'!$E$6</f>
        <v>2023</v>
      </c>
      <c r="D15" s="5" t="s">
        <v>157</v>
      </c>
      <c r="E15" s="62" t="s">
        <v>75</v>
      </c>
      <c r="F15" s="79" t="s">
        <v>663</v>
      </c>
      <c r="G15" s="66">
        <v>100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Norway</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Norway</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Norway</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Norway</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Norway</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Norway</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Norway</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Norway</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Norway</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Norway</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78" t="s">
        <v>166</v>
      </c>
      <c r="E27" s="279"/>
      <c r="F27" s="279"/>
      <c r="G27" s="28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Norway</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Norway</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Norway</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Norway</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16.5" thickBot="1" x14ac:dyDescent="0.4">
      <c r="A33" s="2"/>
      <c r="B33" s="86" t="str">
        <f>IF('CfB&amp;FC-PoM'!$E$5="&lt; Please select &gt;","&lt; Not selected &gt;",'CfB&amp;FC-PoM'!$E$5)</f>
        <v>Norway</v>
      </c>
      <c r="C33" s="22" t="str">
        <f>'CfB&amp;FC-PoM'!$E$6</f>
        <v>2023</v>
      </c>
      <c r="D33" s="5" t="s">
        <v>168</v>
      </c>
      <c r="E33" s="62" t="s">
        <v>75</v>
      </c>
      <c r="F33" s="72" t="s">
        <v>663</v>
      </c>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Norway</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Norway</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Norway</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Norway</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Norway</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Norway</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Norway</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Norway</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Norway</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Norway</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84" t="s">
        <v>169</v>
      </c>
      <c r="E45" s="285"/>
      <c r="F45" s="28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80" t="s">
        <v>170</v>
      </c>
      <c r="E46" s="281"/>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74" t="s">
        <v>171</v>
      </c>
      <c r="E47" s="275"/>
      <c r="F47" s="276"/>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Norway</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Norway</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Norway</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Norway</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Norway</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Norway</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Norway</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Norway</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78"/>
      <c r="E57" s="279"/>
      <c r="F57" s="279"/>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74" t="s">
        <v>180</v>
      </c>
      <c r="E58" s="275"/>
      <c r="F58" s="276"/>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Norway</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Norway</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Norway</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Norway</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Norway</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Norway</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Norway</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Norway</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84" t="s">
        <v>181</v>
      </c>
      <c r="E69" s="285"/>
      <c r="F69" s="28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80" t="s">
        <v>182</v>
      </c>
      <c r="E70" s="281"/>
      <c r="F70" s="281"/>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74" t="s">
        <v>171</v>
      </c>
      <c r="E71" s="275"/>
      <c r="F71" s="276"/>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Norway</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Norway</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Norway</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Norway</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Norway</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Norway</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Norway</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Norway</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78"/>
      <c r="E81" s="279"/>
      <c r="F81" s="279"/>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74" t="s">
        <v>180</v>
      </c>
      <c r="E82" s="275"/>
      <c r="F82" s="276"/>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Norway</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Norway</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Norway</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Norway</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Norway</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Norway</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Norway</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Norway</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38" t="s">
        <v>183</v>
      </c>
      <c r="F93" s="238"/>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38" t="s">
        <v>184</v>
      </c>
      <c r="F94" s="238"/>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38" t="s">
        <v>185</v>
      </c>
      <c r="F95" s="238"/>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38" t="s">
        <v>187</v>
      </c>
      <c r="F96" s="238"/>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B22" zoomScale="70" zoomScaleNormal="70" workbookViewId="0">
      <selection activeCell="G27" sqref="G27"/>
    </sheetView>
  </sheetViews>
  <sheetFormatPr defaultColWidth="9.1796875"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10" t="s">
        <v>23</v>
      </c>
      <c r="E2" s="220" t="s">
        <v>146</v>
      </c>
      <c r="F2" s="22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10"/>
      <c r="E3" s="222" t="s">
        <v>58</v>
      </c>
      <c r="F3" s="22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11" t="s">
        <v>188</v>
      </c>
      <c r="E5" s="21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28" t="s">
        <v>189</v>
      </c>
      <c r="E7" s="229"/>
      <c r="F7" s="229"/>
      <c r="G7" s="23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24" t="s">
        <v>190</v>
      </c>
      <c r="E8" s="225"/>
      <c r="F8" s="225"/>
      <c r="G8" s="22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13" t="s">
        <v>191</v>
      </c>
      <c r="E9" s="215" t="s">
        <v>192</v>
      </c>
      <c r="F9" s="216"/>
      <c r="G9" s="213"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14"/>
      <c r="E10" s="12" t="s">
        <v>194</v>
      </c>
      <c r="F10" s="12" t="s">
        <v>195</v>
      </c>
      <c r="G10" s="227"/>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73" thickBot="1" x14ac:dyDescent="0.4">
      <c r="B11" s="86" t="str">
        <f>IF('CfB&amp;FC-PoM'!$E$5="&lt; Please select &gt;","&lt; Not selected &gt;",'CfB&amp;FC-PoM'!$E$5)</f>
        <v>Norway</v>
      </c>
      <c r="C11" s="22" t="str">
        <f>'CfB&amp;FC-PoM'!$E$6</f>
        <v>2023</v>
      </c>
      <c r="D11" s="5" t="s">
        <v>196</v>
      </c>
      <c r="E11" s="62" t="s">
        <v>75</v>
      </c>
      <c r="F11" s="62" t="s">
        <v>75</v>
      </c>
      <c r="G11" s="79" t="s">
        <v>664</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58.5" thickBot="1" x14ac:dyDescent="0.4">
      <c r="B12" s="86" t="str">
        <f>IF('CfB&amp;FC-PoM'!$E$5="&lt; Please select &gt;","&lt; Not selected &gt;",'CfB&amp;FC-PoM'!$E$5)</f>
        <v>Norway</v>
      </c>
      <c r="C12" s="22" t="str">
        <f>'CfB&amp;FC-PoM'!$E$6</f>
        <v>2023</v>
      </c>
      <c r="D12" s="4" t="s">
        <v>197</v>
      </c>
      <c r="E12" s="62" t="s">
        <v>75</v>
      </c>
      <c r="F12" s="62" t="s">
        <v>75</v>
      </c>
      <c r="G12" s="79" t="s">
        <v>665</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44" thickBot="1" x14ac:dyDescent="0.4">
      <c r="B13" s="86" t="str">
        <f>IF('CfB&amp;FC-PoM'!$E$5="&lt; Please select &gt;","&lt; Not selected &gt;",'CfB&amp;FC-PoM'!$E$5)</f>
        <v>Norway</v>
      </c>
      <c r="C13" s="22" t="str">
        <f>'CfB&amp;FC-PoM'!$E$6</f>
        <v>2023</v>
      </c>
      <c r="D13" s="5" t="s">
        <v>198</v>
      </c>
      <c r="E13" s="62" t="s">
        <v>75</v>
      </c>
      <c r="F13" s="62" t="s">
        <v>75</v>
      </c>
      <c r="G13" s="79" t="s">
        <v>666</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Norway</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Norway</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35" t="s">
        <v>201</v>
      </c>
      <c r="E17" s="236"/>
      <c r="F17" s="236"/>
      <c r="G17" s="236"/>
      <c r="H17" s="23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13" t="s">
        <v>202</v>
      </c>
      <c r="E18" s="215" t="s">
        <v>192</v>
      </c>
      <c r="F18" s="216"/>
      <c r="G18" s="213" t="s">
        <v>203</v>
      </c>
      <c r="H18" s="213"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14"/>
      <c r="E19" s="12" t="s">
        <v>194</v>
      </c>
      <c r="F19" s="12" t="s">
        <v>204</v>
      </c>
      <c r="G19" s="227"/>
      <c r="H19" s="22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Norway</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58.5" thickBot="1" x14ac:dyDescent="0.4">
      <c r="B21" s="86" t="str">
        <f>IF('CfB&amp;FC-PoM'!$E$5="&lt; Please select &gt;","&lt; Not selected &gt;",'CfB&amp;FC-PoM'!$E$5)</f>
        <v>Norway</v>
      </c>
      <c r="C21" s="22" t="str">
        <f>'CfB&amp;FC-PoM'!$E$6</f>
        <v>2023</v>
      </c>
      <c r="D21" s="5" t="s">
        <v>206</v>
      </c>
      <c r="E21" s="62" t="s">
        <v>75</v>
      </c>
      <c r="F21" s="62" t="s">
        <v>75</v>
      </c>
      <c r="G21" s="79" t="s">
        <v>667</v>
      </c>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02" thickBot="1" x14ac:dyDescent="0.4">
      <c r="B22" s="86" t="str">
        <f>IF('CfB&amp;FC-PoM'!$E$5="&lt; Please select &gt;","&lt; Not selected &gt;",'CfB&amp;FC-PoM'!$E$5)</f>
        <v>Norway</v>
      </c>
      <c r="C22" s="22" t="str">
        <f>'CfB&amp;FC-PoM'!$E$6</f>
        <v>2023</v>
      </c>
      <c r="D22" s="4" t="s">
        <v>207</v>
      </c>
      <c r="E22" s="62" t="s">
        <v>75</v>
      </c>
      <c r="F22" s="62" t="s">
        <v>75</v>
      </c>
      <c r="G22" s="79" t="s">
        <v>668</v>
      </c>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58.5" thickBot="1" x14ac:dyDescent="0.4">
      <c r="B23" s="86" t="str">
        <f>IF('CfB&amp;FC-PoM'!$E$5="&lt; Please select &gt;","&lt; Not selected &gt;",'CfB&amp;FC-PoM'!$E$5)</f>
        <v>Norway</v>
      </c>
      <c r="C23" s="22" t="str">
        <f>'CfB&amp;FC-PoM'!$E$6</f>
        <v>2023</v>
      </c>
      <c r="D23" s="5" t="s">
        <v>208</v>
      </c>
      <c r="E23" s="62" t="s">
        <v>75</v>
      </c>
      <c r="F23" s="62" t="s">
        <v>75</v>
      </c>
      <c r="G23" s="79" t="s">
        <v>669</v>
      </c>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Norway</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44" thickBot="1" x14ac:dyDescent="0.4">
      <c r="B25" s="86" t="str">
        <f>IF('CfB&amp;FC-PoM'!$E$5="&lt; Please select &gt;","&lt; Not selected &gt;",'CfB&amp;FC-PoM'!$E$5)</f>
        <v>Norway</v>
      </c>
      <c r="C25" s="22" t="str">
        <f>'CfB&amp;FC-PoM'!$E$6</f>
        <v>2023</v>
      </c>
      <c r="D25" s="5" t="s">
        <v>210</v>
      </c>
      <c r="E25" s="62" t="s">
        <v>158</v>
      </c>
      <c r="F25" s="62" t="s">
        <v>158</v>
      </c>
      <c r="G25" s="79" t="s">
        <v>670</v>
      </c>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73" thickBot="1" x14ac:dyDescent="0.4">
      <c r="B26" s="86" t="str">
        <f>IF('CfB&amp;FC-PoM'!$E$5="&lt; Please select &gt;","&lt; Not selected &gt;",'CfB&amp;FC-PoM'!$E$5)</f>
        <v>Norway</v>
      </c>
      <c r="C26" s="22" t="str">
        <f>'CfB&amp;FC-PoM'!$E$6</f>
        <v>2023</v>
      </c>
      <c r="D26" s="4" t="s">
        <v>211</v>
      </c>
      <c r="E26" s="62" t="s">
        <v>158</v>
      </c>
      <c r="F26" s="62" t="s">
        <v>158</v>
      </c>
      <c r="G26" s="79" t="s">
        <v>671</v>
      </c>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60.5" thickBot="1" x14ac:dyDescent="0.4">
      <c r="B27" s="86" t="str">
        <f>IF('CfB&amp;FC-PoM'!$E$5="&lt; Please select &gt;","&lt; Not selected &gt;",'CfB&amp;FC-PoM'!$E$5)</f>
        <v>Norway</v>
      </c>
      <c r="C27" s="22" t="str">
        <f>'CfB&amp;FC-PoM'!$E$6</f>
        <v>2023</v>
      </c>
      <c r="D27" s="5" t="s">
        <v>212</v>
      </c>
      <c r="E27" s="62" t="s">
        <v>158</v>
      </c>
      <c r="F27" s="62" t="s">
        <v>158</v>
      </c>
      <c r="G27" s="199" t="s">
        <v>675</v>
      </c>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38" t="s">
        <v>213</v>
      </c>
      <c r="F29" s="238"/>
      <c r="G29" s="238"/>
      <c r="H29" s="238"/>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38" t="s">
        <v>214</v>
      </c>
      <c r="F30" s="238"/>
      <c r="G30" s="238"/>
      <c r="H30" s="238"/>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38" t="s">
        <v>215</v>
      </c>
      <c r="F31" s="238"/>
      <c r="G31" s="238"/>
      <c r="H31" s="238"/>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38" t="s">
        <v>216</v>
      </c>
      <c r="F32" s="238"/>
      <c r="G32" s="238"/>
      <c r="H32" s="238"/>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38" t="s">
        <v>218</v>
      </c>
      <c r="F33" s="238"/>
      <c r="G33" s="238"/>
      <c r="H33" s="238"/>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38" t="s">
        <v>220</v>
      </c>
      <c r="F34" s="238"/>
      <c r="G34" s="238"/>
      <c r="H34" s="238"/>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38" t="s">
        <v>222</v>
      </c>
      <c r="F35" s="238"/>
      <c r="G35" s="238"/>
      <c r="H35" s="238"/>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31" t="s">
        <v>223</v>
      </c>
      <c r="E37" s="218"/>
      <c r="F37" s="219"/>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Norway</v>
      </c>
      <c r="C38" s="22" t="str">
        <f>'CfB&amp;FC-PoM'!$E$6</f>
        <v>2023</v>
      </c>
      <c r="D38" s="232" t="s">
        <v>672</v>
      </c>
      <c r="E38" s="233"/>
      <c r="F38" s="23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Norway</v>
      </c>
      <c r="C39" s="22" t="str">
        <f>'CfB&amp;FC-PoM'!$E$6</f>
        <v>2023</v>
      </c>
      <c r="D39" s="201"/>
      <c r="E39" s="202"/>
      <c r="F39" s="203"/>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Norway</v>
      </c>
      <c r="C40" s="22" t="str">
        <f>'CfB&amp;FC-PoM'!$E$6</f>
        <v>2023</v>
      </c>
      <c r="D40" s="201"/>
      <c r="E40" s="202"/>
      <c r="F40" s="203"/>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Norway</v>
      </c>
      <c r="C41" s="22" t="str">
        <f>'CfB&amp;FC-PoM'!$E$6</f>
        <v>2023</v>
      </c>
      <c r="D41" s="201"/>
      <c r="E41" s="202"/>
      <c r="F41" s="203"/>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17" t="s">
        <v>224</v>
      </c>
      <c r="E43" s="218"/>
      <c r="F43" s="219"/>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07" t="s">
        <v>225</v>
      </c>
      <c r="E44" s="208"/>
      <c r="F44" s="209"/>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Norway</v>
      </c>
      <c r="C45" s="22" t="str">
        <f>'CfB&amp;FC-PoM'!$E$6</f>
        <v>2023</v>
      </c>
      <c r="D45" s="204"/>
      <c r="E45" s="205"/>
      <c r="F45" s="206"/>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Norway</v>
      </c>
      <c r="C46" s="22" t="str">
        <f>'CfB&amp;FC-PoM'!$E$6</f>
        <v>2023</v>
      </c>
      <c r="D46" s="204"/>
      <c r="E46" s="205"/>
      <c r="F46" s="206"/>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Norway</v>
      </c>
      <c r="C47" s="22" t="str">
        <f>'CfB&amp;FC-PoM'!$E$6</f>
        <v>2023</v>
      </c>
      <c r="D47" s="204"/>
      <c r="E47" s="205"/>
      <c r="F47" s="206"/>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Norway</v>
      </c>
      <c r="C48" s="22" t="str">
        <f>'CfB&amp;FC-PoM'!$E$6</f>
        <v>2023</v>
      </c>
      <c r="D48" s="204"/>
      <c r="E48" s="205"/>
      <c r="F48" s="206"/>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Norway</v>
      </c>
      <c r="C52" s="183" t="str">
        <f>'CfB&amp;FC-PoM'!$E$6</f>
        <v>2023</v>
      </c>
      <c r="D52" s="193" t="s">
        <v>233</v>
      </c>
      <c r="E52" s="194" t="str">
        <f>IF('CfB&amp;FC-PoM'!$H$4="Weight","Weight of plastic","Number of products")</f>
        <v>Number of products</v>
      </c>
      <c r="F52" s="186" cm="1">
        <f t="array" ref="F52">IFERROR(INDEX('2022_PoM'!$B$2:$B$1000, MATCH(1, ('2022_PoM'!$A$2:$A$1000=D52)*('2022_PoM'!$D$2:$D$1000=B52), 0)),"No value found")</f>
        <v>38234</v>
      </c>
      <c r="G52" s="186">
        <f>IF('CfB&amp;FC-PoM'!$H$4="&lt; Please select &gt;","Please select reporting base in sheet ''CfB&amp;FC-PoM'' ",IF('CfB&amp;FC-PoM'!$H$4="Weight",'CfB&amp;FC-PoM'!F12,'CfB&amp;FC-PoM'!J12))</f>
        <v>38234</v>
      </c>
      <c r="H52" s="187">
        <f>IF(AND(F52=0,G52=0), 0, IF(OR(F52="No value found",F52=0),0, (G52-F52)/ABS(F52)))</f>
        <v>0</v>
      </c>
      <c r="I52" s="188" t="s">
        <v>673</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Norway</v>
      </c>
      <c r="C53" s="183" t="str">
        <f>'CfB&amp;FC-PoM'!$E$6</f>
        <v>2023</v>
      </c>
      <c r="D53" s="184" t="s">
        <v>234</v>
      </c>
      <c r="E53" s="185" t="str">
        <f>IF('CfB&amp;FC-PoM'!$H$5="Weight","Weight of plastic","Number of products")</f>
        <v>Number of products</v>
      </c>
      <c r="F53" s="186" cm="1">
        <f t="array" ref="F53">IFERROR(INDEX('2022_PoM'!$B$2:$B$1000, MATCH(1, ('2022_PoM'!$A$2:$A$1000=D53)*('2022_PoM'!$D$2:$D$1000=B53), 0)),"No value found")</f>
        <v>19369</v>
      </c>
      <c r="G53" s="186">
        <f>IF('CfB&amp;FC-PoM'!$H$5="&lt; Please select &gt;","Please select reporting base in sheet ''CfB&amp;FC-PoM'' ",IF('CfB&amp;FC-PoM'!$H$5="Weight",'CfB&amp;FC-PoM'!F13,'CfB&amp;FC-PoM'!J13))</f>
        <v>19369</v>
      </c>
      <c r="H53" s="187">
        <f>IF(AND(F53=0,G53=0), 0, IF(OR(F53="No value found",F53=0),0, (G53-F53)/ABS(F53)))</f>
        <v>0</v>
      </c>
      <c r="I53" s="188" t="s">
        <v>673</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Norway</v>
      </c>
      <c r="C54" s="183" t="str">
        <f>'CfB&amp;FC-PoM'!$E$6</f>
        <v>2023</v>
      </c>
      <c r="D54" s="200" t="s">
        <v>235</v>
      </c>
      <c r="E54" s="185" t="str">
        <f>IF('CfB&amp;FC-PoM'!$H$4="Weight","Weight of plastic","Number of products")</f>
        <v>Number of products</v>
      </c>
      <c r="F54" s="186" cm="1">
        <f t="array" ref="F54">IFERROR(INDEX('2022_PoM'!$B$2:$B$1000, MATCH(1, ('2022_PoM'!$A$2:$A$1000=D54)*('2022_PoM'!$D$2:$D$1000=B54), 0)),"No value found")</f>
        <v>314193</v>
      </c>
      <c r="G54" s="186">
        <f>IF('CfB&amp;FC-PoM'!$H$4=
"&lt; Please select &gt;","Please select reporting base in sheet ''CfB&amp;FC-PoM'' ",IF('CfB&amp;FC-PoM'!$H$4=
"Weight",'CfB&amp;FC-PoM'!$F$14,'CfB&amp;FC-PoM'!$J$14))</f>
        <v>314193</v>
      </c>
      <c r="H54" s="187">
        <f>IF(AND(F54=0,G54=0), 0, IF(OR(F54="No value found",F54=0),0, (G54-F54)/ABS(F54)))</f>
        <v>0</v>
      </c>
      <c r="I54" s="188" t="s">
        <v>673</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
      </c>
      <c r="C55" s="189" t="str">
        <f>IF('CfB&amp;FC-PoM'!$H$4="Weight",'CfB&amp;FC-PoM'!$E$6,"")</f>
        <v/>
      </c>
      <c r="D55" s="200"/>
      <c r="E55" s="185" t="str">
        <f>IF('CfB&amp;FC-PoM'!$H$4="Weight","Total weight","")</f>
        <v/>
      </c>
      <c r="F55" s="186" t="str" cm="1">
        <f t="array" ref="F55">IF(C55="","",IFERROR(INDEX('2022_PoM'!$C$2:$C$1000, MATCH(1, ('2022_PoM'!$A$2:$A$1000=D54)*('2022_PoM'!$D$2:$D$1000=B55), 0)),"No value found"))</f>
        <v/>
      </c>
      <c r="G55" s="186" t="str">
        <f>IF(C55="","",IF('CfB&amp;FC-PoM'!$H$4=
"&lt; Please select &gt;","Please select reporting base in sheet ''CfB&amp;FC-PoM'' ",'CfB&amp;FC-PoM'!$H$14))</f>
        <v/>
      </c>
      <c r="H55" s="187" t="str">
        <f>IF(C55="","",IF(AND(F55=0,G55=0),0,IF(OR(F55="No value found",F55=0),0,(G55-F55)/ABS(F55))))</f>
        <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Norway</v>
      </c>
      <c r="C56" s="183" t="str">
        <f>'CfB&amp;FC-PoM'!$E$6</f>
        <v>2023</v>
      </c>
      <c r="D56" s="200" t="s">
        <v>236</v>
      </c>
      <c r="E56" s="185" t="str">
        <f>IF('CfB&amp;FC-PoM'!$H$5="Weight","Weight of plastic","Number of products")</f>
        <v>Number of products</v>
      </c>
      <c r="F56" s="186" cm="1">
        <f t="array" ref="F56">IFERROR(INDEX('2022_PoM'!$B$2:$B$1000, MATCH(1, ('2022_PoM'!$A$2:$A$1000=D56)*('2022_PoM'!$D$2:$D$1000=B56), 0)),"No value found")</f>
        <v>48794</v>
      </c>
      <c r="G56" s="186">
        <f>IF('CfB&amp;FC-PoM'!$H$5=
"&lt; Please select &gt;","Please select reporting base in sheet ''CfB&amp;FC-PoM'' ",IF('CfB&amp;FC-PoM'!$H$5=
"Weight",'CfB&amp;FC-PoM'!$F$15,'CfB&amp;FC-PoM'!$J$15))</f>
        <v>48794</v>
      </c>
      <c r="H56" s="187">
        <f>IF(AND(F56=0,G56=0), 0, IF(OR(F56="No value found",F56=0),0, (G56-F56)/ABS(F56)))</f>
        <v>0</v>
      </c>
      <c r="I56" s="188" t="s">
        <v>673</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
      </c>
      <c r="C57" s="189" t="str">
        <f>IF('CfB&amp;FC-PoM'!$H$5="Weight",'CfB&amp;FC-PoM'!$E$6,"")</f>
        <v/>
      </c>
      <c r="D57" s="200"/>
      <c r="E57" s="185" t="str">
        <f>IF('CfB&amp;FC-PoM'!$H$5="Weight","Total weight","")</f>
        <v/>
      </c>
      <c r="F57" s="186" t="str" cm="1">
        <f t="array" ref="F57">IF(C57="","",IFERROR(INDEX('2022_PoM'!$C$2:$C$1000,MATCH(1,('2022_PoM'!$A$2:$A$1000=D56)*('2022_PoM'!$D$2:$D$1000=B57),0)),"No value found"))</f>
        <v/>
      </c>
      <c r="G57" s="186" t="str">
        <f>IF(C57="","",IF('CfB&amp;FC-PoM'!$H$4=
"&lt; Please select &gt;","Please select reporting base in sheet ''CfB&amp;FC-PoM'' ",'CfB&amp;FC-PoM'!$H$15))</f>
        <v/>
      </c>
      <c r="H57" s="187" t="str">
        <f>IF(C57="","",IF(AND(F57=0,G57=0),0,IF(OR(F57="No value found",F57=0),0,(G57-F57)/ABS(F57))))</f>
        <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H20:H27 G20:G26"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H5" sqref="H5"/>
    </sheetView>
  </sheetViews>
  <sheetFormatPr defaultColWidth="9.1796875"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10" t="s">
        <v>23</v>
      </c>
      <c r="E2" s="220" t="s">
        <v>24</v>
      </c>
      <c r="F2" s="22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10"/>
      <c r="E3" s="222" t="s">
        <v>58</v>
      </c>
      <c r="F3" s="22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5" t="s">
        <v>131</v>
      </c>
      <c r="E5" s="296"/>
      <c r="F5" s="297"/>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89" t="s">
        <v>237</v>
      </c>
      <c r="E7" s="290"/>
      <c r="F7" s="290"/>
      <c r="G7" s="290"/>
      <c r="H7" s="29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86" t="s">
        <v>240</v>
      </c>
      <c r="G8" s="287"/>
      <c r="H8" s="28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Norway</v>
      </c>
      <c r="C9" s="22" t="str">
        <f>'CfB&amp;FC-PoM'!$E$6</f>
        <v>2023</v>
      </c>
      <c r="D9" s="61" t="s">
        <v>76</v>
      </c>
      <c r="E9" s="79"/>
      <c r="F9" s="292"/>
      <c r="G9" s="293"/>
      <c r="H9" s="29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Norway</v>
      </c>
      <c r="C10" s="22" t="str">
        <f>'CfB&amp;FC-PoM'!$E$6</f>
        <v>2023</v>
      </c>
      <c r="D10" s="61" t="s">
        <v>76</v>
      </c>
      <c r="E10" s="79"/>
      <c r="F10" s="292"/>
      <c r="G10" s="293"/>
      <c r="H10" s="29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Norway</v>
      </c>
      <c r="C11" s="22" t="str">
        <f>'CfB&amp;FC-PoM'!$E$6</f>
        <v>2023</v>
      </c>
      <c r="D11" s="61" t="s">
        <v>76</v>
      </c>
      <c r="E11" s="79"/>
      <c r="F11" s="292"/>
      <c r="G11" s="293"/>
      <c r="H11" s="29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Norway</v>
      </c>
      <c r="C12" s="22" t="str">
        <f>'CfB&amp;FC-PoM'!$E$6</f>
        <v>2023</v>
      </c>
      <c r="D12" s="61" t="s">
        <v>76</v>
      </c>
      <c r="E12" s="79"/>
      <c r="F12" s="292"/>
      <c r="G12" s="293"/>
      <c r="H12" s="29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9" t="s">
        <v>241</v>
      </c>
      <c r="E15" s="300"/>
      <c r="F15" s="300"/>
      <c r="G15" s="300"/>
      <c r="H15" s="30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302" t="s">
        <v>242</v>
      </c>
      <c r="E16" s="303"/>
      <c r="F16" s="303"/>
      <c r="G16" s="303"/>
      <c r="H16" s="304"/>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Norway</v>
      </c>
      <c r="C17" s="22" t="str">
        <f>'CfB&amp;FC-PoM'!$E$6</f>
        <v>2023</v>
      </c>
      <c r="D17" s="305" t="s">
        <v>674</v>
      </c>
      <c r="E17" s="306"/>
      <c r="F17" s="306"/>
      <c r="G17" s="306"/>
      <c r="H17" s="30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Norway</v>
      </c>
      <c r="C18" s="22" t="str">
        <f>'CfB&amp;FC-PoM'!$E$6</f>
        <v>2023</v>
      </c>
      <c r="D18" s="292"/>
      <c r="E18" s="293"/>
      <c r="F18" s="293"/>
      <c r="G18" s="293"/>
      <c r="H18" s="29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Norway</v>
      </c>
      <c r="C19" s="22" t="str">
        <f>'CfB&amp;FC-PoM'!$E$6</f>
        <v>2023</v>
      </c>
      <c r="D19" s="292"/>
      <c r="E19" s="293"/>
      <c r="F19" s="293"/>
      <c r="G19" s="293"/>
      <c r="H19" s="29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Norway</v>
      </c>
      <c r="C20" s="22" t="str">
        <f>'CfB&amp;FC-PoM'!$E$6</f>
        <v>2023</v>
      </c>
      <c r="D20" s="292"/>
      <c r="E20" s="293"/>
      <c r="F20" s="293"/>
      <c r="G20" s="293"/>
      <c r="H20" s="29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ColWidth="9.1796875"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7" t="s">
        <v>243</v>
      </c>
      <c r="B2" s="317"/>
      <c r="C2" s="317"/>
      <c r="D2" s="317"/>
      <c r="E2" s="317"/>
      <c r="F2" s="317"/>
      <c r="G2" s="317"/>
      <c r="H2" s="317"/>
      <c r="I2" s="317"/>
    </row>
    <row r="3" spans="1:11" ht="15" thickBot="1" x14ac:dyDescent="0.4">
      <c r="D3" s="25"/>
    </row>
    <row r="4" spans="1:11" ht="16" thickBot="1" x14ac:dyDescent="0.4">
      <c r="D4" s="314" t="s">
        <v>244</v>
      </c>
      <c r="E4" s="316"/>
      <c r="F4" s="316"/>
      <c r="G4" s="315"/>
      <c r="H4" s="314" t="s">
        <v>245</v>
      </c>
      <c r="I4" s="315"/>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Norway</v>
      </c>
      <c r="B6" s="27" t="str">
        <f>'CfB&amp;FC-PoM'!$E$6</f>
        <v>2023</v>
      </c>
      <c r="C6" s="27" t="s">
        <v>252</v>
      </c>
      <c r="D6" s="37">
        <f>'CfB&amp;FC-PoM'!F12</f>
        <v>0</v>
      </c>
      <c r="E6" s="38">
        <f>'CfB&amp;FC-PoM'!G12</f>
        <v>0</v>
      </c>
      <c r="F6" s="38">
        <f>'CfB&amp;FC-PoM'!H12</f>
        <v>0</v>
      </c>
      <c r="G6" s="38">
        <f>'CfB&amp;FC-PoM'!I12</f>
        <v>0</v>
      </c>
      <c r="H6" s="39">
        <f>'CfB&amp;FC-PoM'!J12</f>
        <v>38234</v>
      </c>
      <c r="I6" s="40">
        <f>'CfB&amp;FC-PoM'!K12</f>
        <v>0</v>
      </c>
    </row>
    <row r="7" spans="1:11" ht="15" thickBot="1" x14ac:dyDescent="0.4">
      <c r="A7" s="27" t="str">
        <f>'CfB&amp;FC-PoM'!$E$5</f>
        <v>Norway</v>
      </c>
      <c r="B7" s="27" t="str">
        <f>'CfB&amp;FC-PoM'!$E$6</f>
        <v>2023</v>
      </c>
      <c r="C7" s="27" t="s">
        <v>253</v>
      </c>
      <c r="D7" s="41">
        <f>'CfB&amp;FC-PoM'!F13</f>
        <v>0</v>
      </c>
      <c r="E7" s="25">
        <f>'CfB&amp;FC-PoM'!G13</f>
        <v>0</v>
      </c>
      <c r="F7" s="25">
        <f>'CfB&amp;FC-PoM'!H13</f>
        <v>0</v>
      </c>
      <c r="G7" s="25">
        <f>'CfB&amp;FC-PoM'!I13</f>
        <v>0</v>
      </c>
      <c r="H7" s="42">
        <f>'CfB&amp;FC-PoM'!J13</f>
        <v>19369</v>
      </c>
      <c r="I7" s="43">
        <f>'CfB&amp;FC-PoM'!K13</f>
        <v>0</v>
      </c>
    </row>
    <row r="8" spans="1:11" ht="15" thickBot="1" x14ac:dyDescent="0.4">
      <c r="A8" s="27" t="str">
        <f>'CfB&amp;FC-PoM'!$E$5</f>
        <v>Norway</v>
      </c>
      <c r="B8" s="27" t="str">
        <f>'CfB&amp;FC-PoM'!$E$6</f>
        <v>2023</v>
      </c>
      <c r="C8" s="27" t="s">
        <v>254</v>
      </c>
      <c r="D8" s="37">
        <f>'CfB&amp;FC-PoM'!F14</f>
        <v>0</v>
      </c>
      <c r="E8" s="38">
        <f>'CfB&amp;FC-PoM'!G14</f>
        <v>0</v>
      </c>
      <c r="F8" s="38">
        <f>'CfB&amp;FC-PoM'!H14</f>
        <v>0</v>
      </c>
      <c r="G8" s="38">
        <f>'CfB&amp;FC-PoM'!I14</f>
        <v>0</v>
      </c>
      <c r="H8" s="39">
        <f>'CfB&amp;FC-PoM'!J14</f>
        <v>314193</v>
      </c>
      <c r="I8" s="40">
        <f>'CfB&amp;FC-PoM'!K14</f>
        <v>0</v>
      </c>
    </row>
    <row r="9" spans="1:11" ht="15" thickBot="1" x14ac:dyDescent="0.4">
      <c r="A9" s="27" t="str">
        <f>'CfB&amp;FC-PoM'!$E$5</f>
        <v>Norway</v>
      </c>
      <c r="B9" s="27" t="str">
        <f>'CfB&amp;FC-PoM'!$E$6</f>
        <v>2023</v>
      </c>
      <c r="C9" s="27" t="s">
        <v>255</v>
      </c>
      <c r="D9" s="44">
        <f>'CfB&amp;FC-PoM'!F15</f>
        <v>0</v>
      </c>
      <c r="E9" s="45">
        <f>'CfB&amp;FC-PoM'!G15</f>
        <v>0</v>
      </c>
      <c r="F9" s="45">
        <f>'CfB&amp;FC-PoM'!H15</f>
        <v>0</v>
      </c>
      <c r="G9" s="45">
        <f>'CfB&amp;FC-PoM'!I15</f>
        <v>0</v>
      </c>
      <c r="H9" s="46">
        <f>'CfB&amp;FC-PoM'!J15</f>
        <v>48794</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Norway</v>
      </c>
      <c r="B12" s="27" t="str">
        <f>'CfB&amp;FC-PoM'!$E$6</f>
        <v>2023</v>
      </c>
      <c r="C12" s="27" t="s">
        <v>73</v>
      </c>
      <c r="D12" s="48">
        <f>COUNTIF('CfB-Consump.Red.Measures'!$G8:$G9, "yes")</f>
        <v>1</v>
      </c>
      <c r="E12" s="49">
        <f>COUNTIF('FC-Consump.Red.Measures'!$G8:$G9, "yes")</f>
        <v>1</v>
      </c>
      <c r="F12" s="25"/>
      <c r="G12" s="25"/>
      <c r="H12" s="25"/>
      <c r="I12" s="25"/>
      <c r="J12" s="25"/>
      <c r="K12" s="25"/>
    </row>
    <row r="13" spans="1:11" ht="29.5" thickBot="1" x14ac:dyDescent="0.4">
      <c r="A13" s="27" t="str">
        <f>'CfB&amp;FC-PoM'!$E$5</f>
        <v>Norway</v>
      </c>
      <c r="B13" s="27" t="str">
        <f>'CfB&amp;FC-PoM'!$E$6</f>
        <v>2023</v>
      </c>
      <c r="C13" s="27" t="s">
        <v>257</v>
      </c>
      <c r="D13" s="48">
        <f>COUNTIF('CfB-Consump.Red.Measures'!$G10:$G15, "yes")</f>
        <v>0</v>
      </c>
      <c r="E13" s="49">
        <f>COUNTIF('FC-Consump.Red.Measures'!$G10:$G15, "yes")</f>
        <v>0</v>
      </c>
      <c r="F13" s="25"/>
      <c r="G13" s="25"/>
      <c r="H13" s="25"/>
      <c r="I13" s="25"/>
      <c r="J13" s="25"/>
      <c r="K13" s="25"/>
    </row>
    <row r="14" spans="1:11" ht="15" thickBot="1" x14ac:dyDescent="0.4">
      <c r="A14" s="27" t="str">
        <f>'CfB&amp;FC-PoM'!$E$5</f>
        <v>Norway</v>
      </c>
      <c r="B14" s="27" t="str">
        <f>'CfB&amp;FC-PoM'!$E$6</f>
        <v>2023</v>
      </c>
      <c r="C14" s="27" t="s">
        <v>85</v>
      </c>
      <c r="D14" s="48">
        <f>COUNTIF('CfB-Consump.Red.Measures'!$G16:$G21, "yes")</f>
        <v>1</v>
      </c>
      <c r="E14" s="49">
        <f>COUNTIF('FC-Consump.Red.Measures'!$G16:$G21, "yes")</f>
        <v>1</v>
      </c>
      <c r="F14" s="25"/>
      <c r="G14" s="25"/>
      <c r="H14" s="25"/>
      <c r="I14" s="25"/>
      <c r="J14" s="25"/>
      <c r="K14" s="25"/>
    </row>
    <row r="15" spans="1:11" ht="15" thickBot="1" x14ac:dyDescent="0.4">
      <c r="A15" s="27" t="str">
        <f>'CfB&amp;FC-PoM'!$E$5</f>
        <v>Norway</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Norway</v>
      </c>
      <c r="B16" s="27" t="str">
        <f>'CfB&amp;FC-PoM'!$E$6</f>
        <v>2023</v>
      </c>
      <c r="C16" s="27" t="s">
        <v>96</v>
      </c>
      <c r="D16" s="48">
        <f>COUNTIF('CfB-Consump.Red.Measures'!$G25:$G27, "yes")</f>
        <v>1</v>
      </c>
      <c r="E16" s="49">
        <f>COUNTIF('FC-Consump.Red.Measures'!$G25:$G27, "yes")</f>
        <v>1</v>
      </c>
      <c r="F16" s="25"/>
      <c r="G16" s="25"/>
      <c r="H16" s="25"/>
      <c r="I16" s="25"/>
      <c r="J16" s="25"/>
      <c r="K16" s="25"/>
    </row>
    <row r="17" spans="1:11" ht="15" thickBot="1" x14ac:dyDescent="0.4">
      <c r="A17" s="27" t="str">
        <f>'CfB&amp;FC-PoM'!$E$5</f>
        <v>Norway</v>
      </c>
      <c r="B17" s="27" t="str">
        <f>'CfB&amp;FC-PoM'!$E$6</f>
        <v>2023</v>
      </c>
      <c r="C17" s="27" t="s">
        <v>258</v>
      </c>
      <c r="D17" s="48">
        <f>COUNTIF('CfB-Consump.Red.Measures'!$G28:$G30, "yes")</f>
        <v>0</v>
      </c>
      <c r="E17" s="49">
        <f>COUNTIF('FC-Consump.Red.Measures'!$G28:$G30, "yes")</f>
        <v>0</v>
      </c>
      <c r="F17" s="25"/>
      <c r="G17" s="25"/>
      <c r="H17" s="25"/>
      <c r="I17" s="25"/>
      <c r="J17" s="25"/>
      <c r="K17" s="25"/>
    </row>
    <row r="18" spans="1:11" ht="15" thickBot="1" x14ac:dyDescent="0.4">
      <c r="A18" s="27" t="str">
        <f>'CfB&amp;FC-PoM'!$E$5</f>
        <v>Norway</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8" t="s">
        <v>261</v>
      </c>
      <c r="B22" s="318"/>
      <c r="C22" s="318"/>
      <c r="D22" s="318"/>
      <c r="E22" s="318"/>
    </row>
    <row r="23" spans="1:11" ht="29" x14ac:dyDescent="0.35">
      <c r="A23" s="52" t="s">
        <v>13</v>
      </c>
      <c r="B23" s="26"/>
      <c r="C23" s="26"/>
      <c r="D23" s="26" t="s">
        <v>262</v>
      </c>
      <c r="E23" s="53" t="s">
        <v>263</v>
      </c>
    </row>
    <row r="24" spans="1:11" ht="15" thickBot="1" x14ac:dyDescent="0.4">
      <c r="A24" s="308" t="s">
        <v>264</v>
      </c>
      <c r="B24" s="309"/>
      <c r="C24" s="309"/>
      <c r="D24" s="81">
        <v>6</v>
      </c>
      <c r="E24" s="82">
        <f>COUNTA('QC1,2'!E9:E12,'QC1,2'!E14,'QC1,2'!E16)</f>
        <v>2</v>
      </c>
    </row>
    <row r="25" spans="1:11" ht="15" thickBot="1" x14ac:dyDescent="0.4">
      <c r="A25" s="308" t="s">
        <v>265</v>
      </c>
      <c r="B25" s="309"/>
      <c r="C25" s="309"/>
      <c r="D25" s="83">
        <v>1</v>
      </c>
      <c r="E25" s="57">
        <f>COUNTA('QC1,2'!D20)</f>
        <v>1</v>
      </c>
    </row>
    <row r="26" spans="1:11" x14ac:dyDescent="0.35">
      <c r="A26" s="310" t="s">
        <v>15</v>
      </c>
      <c r="B26" s="311"/>
      <c r="C26" s="311"/>
    </row>
    <row r="27" spans="1:11" ht="18.75" customHeight="1" x14ac:dyDescent="0.35">
      <c r="A27" s="312" t="s">
        <v>266</v>
      </c>
      <c r="B27" s="313"/>
      <c r="C27" s="313"/>
    </row>
    <row r="28" spans="1:11" ht="57" customHeight="1" thickBot="1" x14ac:dyDescent="0.4">
      <c r="A28" s="308" t="s">
        <v>267</v>
      </c>
      <c r="B28" s="309"/>
      <c r="C28" s="309"/>
      <c r="D28" s="83">
        <v>11</v>
      </c>
      <c r="E28" s="57">
        <f>COUNTIF('QC3'!E11:E21,"&lt;&gt;&lt; Please select &gt;")</f>
        <v>11</v>
      </c>
    </row>
    <row r="29" spans="1:11" ht="50.25" customHeight="1" thickBot="1" x14ac:dyDescent="0.4">
      <c r="A29" s="308" t="s">
        <v>268</v>
      </c>
      <c r="B29" s="309"/>
      <c r="C29" s="309"/>
      <c r="D29" s="83">
        <v>11</v>
      </c>
      <c r="E29" s="57">
        <f>COUNTIF('QC3'!E29:E39, "&lt;&gt;&lt; Please select &gt;")</f>
        <v>11</v>
      </c>
    </row>
    <row r="30" spans="1:11" x14ac:dyDescent="0.35">
      <c r="A30" s="310" t="s">
        <v>17</v>
      </c>
      <c r="B30" s="311"/>
      <c r="C30" s="311"/>
      <c r="E30" s="56"/>
    </row>
    <row r="31" spans="1:11" ht="42" customHeight="1" thickBot="1" x14ac:dyDescent="0.4">
      <c r="A31" s="308" t="s">
        <v>269</v>
      </c>
      <c r="B31" s="309"/>
      <c r="C31" s="309"/>
      <c r="D31" s="83">
        <v>5</v>
      </c>
      <c r="E31" s="57">
        <f>COUNTIF('QC4'!E11:E15, "&lt;&gt;&lt; Please select &gt;")</f>
        <v>5</v>
      </c>
    </row>
    <row r="32" spans="1:11" ht="38.25" customHeight="1" thickBot="1" x14ac:dyDescent="0.4">
      <c r="A32" s="308" t="s">
        <v>270</v>
      </c>
      <c r="B32" s="309"/>
      <c r="C32" s="309"/>
      <c r="D32" s="83">
        <v>5</v>
      </c>
      <c r="E32" s="57">
        <f>COUNTIF('QC4'!E20:E27, "&lt;&gt;&lt; Please select &gt;")</f>
        <v>8</v>
      </c>
    </row>
    <row r="33" spans="1:5" x14ac:dyDescent="0.35">
      <c r="A33" s="310" t="s">
        <v>19</v>
      </c>
      <c r="B33" s="311"/>
      <c r="C33" s="311"/>
    </row>
    <row r="34" spans="1:5" ht="15" thickBot="1" x14ac:dyDescent="0.4">
      <c r="A34" s="308" t="s">
        <v>271</v>
      </c>
      <c r="B34" s="309"/>
      <c r="C34" s="309"/>
      <c r="D34" s="83">
        <v>1</v>
      </c>
      <c r="E34" s="57">
        <f>COUNTIF('QC5,6'!D17,"*")</f>
        <v>1</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ColWidth="9.1796875"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88AE0357-B6CF-4A5B-9479-36B98C4C066A}"/>
</file>

<file path=customXml/itemProps3.xml><?xml version="1.0" encoding="utf-8"?>
<ds:datastoreItem xmlns:ds="http://schemas.openxmlformats.org/officeDocument/2006/customXml" ds:itemID="{B2D015AF-4A4E-45AD-B0B5-78247001313A}">
  <ds:schemaRefs>
    <ds:schemaRef ds:uri="http://purl.org/dc/terms/"/>
    <ds:schemaRef ds:uri="http://schemas.openxmlformats.org/package/2006/metadata/core-properties"/>
    <ds:schemaRef ds:uri="http://purl.org/dc/dcmitype/"/>
    <ds:schemaRef ds:uri="http://schemas.microsoft.com/office/infopath/2007/PartnerControls"/>
    <ds:schemaRef ds:uri="2369e19d-afd5-4c4b-9359-05565a9e7a6e"/>
    <ds:schemaRef ds:uri="http://schemas.microsoft.com/office/2006/documentManagement/types"/>
    <ds:schemaRef ds:uri="http://purl.org/dc/elements/1.1/"/>
    <ds:schemaRef ds:uri="http://schemas.microsoft.com/office/2006/metadata/properties"/>
    <ds:schemaRef ds:uri="f8a86d88-0edf-469b-b6c3-17028e86f05a"/>
    <ds:schemaRef ds:uri="http://www.w3.org/XML/1998/namespace"/>
  </ds:schemaRefs>
</ds:datastoreItem>
</file>

<file path=docMetadata/LabelInfo.xml><?xml version="1.0" encoding="utf-8"?>
<clbl:labelList xmlns:clbl="http://schemas.microsoft.com/office/2020/mipLabelMetadata">
  <clbl:label id="{f999e2e9-5aa8-467f-9eca-df0d6c4eaf13}" enabled="0" method="" siteId="{f999e2e9-5aa8-467f-9eca-df0d6c4eaf1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2026-04-16T14:23:10Z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